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EXHIBITS\"/>
    </mc:Choice>
  </mc:AlternateContent>
  <xr:revisionPtr revIDLastSave="0" documentId="13_ncr:1_{286B9C24-10E5-4CBA-930B-A6236F7029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-1 Total LEAC" sheetId="4" r:id="rId1"/>
    <sheet name="A-1 Total LEAC for Letter" sheetId="5" r:id="rId2"/>
    <sheet name="A-4 Deferred Fuel" sheetId="6" r:id="rId3"/>
    <sheet name="LEAC AUDIT Summary" sheetId="3" r:id="rId4"/>
    <sheet name="Bill Calculation" sheetId="7" r:id="rId5"/>
    <sheet name="Schedule 3a - St. Croix" sheetId="2" r:id="rId6"/>
    <sheet name="Schedule 3b - St. Thomas" sheetId="1" r:id="rId7"/>
  </sheets>
  <externalReferences>
    <externalReference r:id="rId8"/>
  </externalReferences>
  <definedNames>
    <definedName name="_xlnm.Print_Area" localSheetId="3">'LEAC AUDIT Summary'!$A$1:$E$32</definedName>
    <definedName name="_xlnm.Print_Area" localSheetId="5">'Schedule 3a - St. Croix'!$A$1:$O$104</definedName>
    <definedName name="_xlnm.Print_Area" localSheetId="6">'Schedule 3b - St. Thomas'!$A$1:$O$141</definedName>
    <definedName name="_xlnm.Print_Titles" localSheetId="5">'Schedule 3a - St. Croix'!$1:$6</definedName>
    <definedName name="_xlnm.Print_Titles" localSheetId="6">'Schedule 3b - St. Thomas'!$1:$4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3" l="1"/>
  <c r="AR36" i="3"/>
  <c r="F19" i="5"/>
  <c r="E19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F11" i="5"/>
  <c r="E11" i="5"/>
  <c r="F8" i="5"/>
  <c r="E8" i="5"/>
  <c r="E64" i="7"/>
  <c r="E65" i="7"/>
  <c r="D68" i="4"/>
  <c r="D67" i="4"/>
  <c r="D66" i="4"/>
  <c r="A74" i="7"/>
  <c r="A73" i="7"/>
  <c r="A68" i="7"/>
  <c r="A67" i="7"/>
  <c r="A62" i="7"/>
  <c r="A61" i="7"/>
  <c r="A60" i="7"/>
  <c r="A58" i="7"/>
  <c r="A57" i="7"/>
  <c r="A56" i="7"/>
  <c r="A55" i="7"/>
  <c r="A54" i="7"/>
  <c r="A53" i="7"/>
  <c r="A52" i="7"/>
  <c r="D51" i="7"/>
  <c r="F51" i="7" s="1"/>
  <c r="A48" i="7"/>
  <c r="A47" i="7"/>
  <c r="A46" i="7"/>
  <c r="A40" i="7"/>
  <c r="A39" i="7"/>
  <c r="A38" i="7"/>
  <c r="A37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E29" i="7"/>
  <c r="D29" i="7"/>
  <c r="A28" i="7"/>
  <c r="F26" i="7"/>
  <c r="E26" i="7"/>
  <c r="D26" i="7"/>
  <c r="A25" i="7"/>
  <c r="A24" i="7"/>
  <c r="E23" i="7"/>
  <c r="D23" i="7"/>
  <c r="F11" i="7"/>
  <c r="F27" i="7" s="1"/>
  <c r="A9" i="7"/>
  <c r="A8" i="7"/>
  <c r="A7" i="7"/>
  <c r="AS49" i="3"/>
  <c r="AF49" i="3"/>
  <c r="S49" i="3"/>
  <c r="AQ36" i="3"/>
  <c r="AP36" i="3"/>
  <c r="AO36" i="3"/>
  <c r="AN36" i="3"/>
  <c r="AM36" i="3"/>
  <c r="AL36" i="3"/>
  <c r="AK36" i="3"/>
  <c r="AJ36" i="3"/>
  <c r="AI36" i="3"/>
  <c r="AH36" i="3"/>
  <c r="AG36" i="3"/>
  <c r="AE36" i="3"/>
  <c r="AD36" i="3"/>
  <c r="AC36" i="3"/>
  <c r="AB36" i="3"/>
  <c r="AA36" i="3"/>
  <c r="Z36" i="3"/>
  <c r="Y36" i="3"/>
  <c r="X36" i="3"/>
  <c r="W36" i="3"/>
  <c r="V36" i="3"/>
  <c r="U36" i="3"/>
  <c r="T36" i="3"/>
  <c r="R36" i="3"/>
  <c r="Q36" i="3"/>
  <c r="P36" i="3"/>
  <c r="O36" i="3"/>
  <c r="N36" i="3"/>
  <c r="M36" i="3"/>
  <c r="L36" i="3"/>
  <c r="K36" i="3"/>
  <c r="J36" i="3"/>
  <c r="I36" i="3"/>
  <c r="H36" i="3"/>
  <c r="G36" i="3"/>
  <c r="AS35" i="3"/>
  <c r="AF35" i="3"/>
  <c r="S35" i="3"/>
  <c r="AS34" i="3"/>
  <c r="AF34" i="3"/>
  <c r="S34" i="3"/>
  <c r="AS33" i="3"/>
  <c r="AF33" i="3"/>
  <c r="S33" i="3"/>
  <c r="Z28" i="3"/>
  <c r="Z39" i="3" s="1"/>
  <c r="K28" i="3"/>
  <c r="K39" i="3" s="1"/>
  <c r="K41" i="3" s="1"/>
  <c r="J28" i="3"/>
  <c r="J39" i="3" s="1"/>
  <c r="J41" i="3" s="1"/>
  <c r="AS26" i="3"/>
  <c r="AF26" i="3"/>
  <c r="S26" i="3"/>
  <c r="AS25" i="3"/>
  <c r="AF25" i="3"/>
  <c r="S25" i="3"/>
  <c r="AS24" i="3"/>
  <c r="D14" i="3" s="1"/>
  <c r="AF24" i="3"/>
  <c r="S24" i="3"/>
  <c r="AS23" i="3"/>
  <c r="AF23" i="3"/>
  <c r="S23" i="3"/>
  <c r="AS22" i="3"/>
  <c r="AE22" i="3"/>
  <c r="Y22" i="3"/>
  <c r="X22" i="3"/>
  <c r="S22" i="3"/>
  <c r="AR20" i="3"/>
  <c r="AR28" i="3" s="1"/>
  <c r="AR39" i="3" s="1"/>
  <c r="AQ20" i="3"/>
  <c r="AQ28" i="3" s="1"/>
  <c r="AP20" i="3"/>
  <c r="AP28" i="3" s="1"/>
  <c r="AO20" i="3"/>
  <c r="AO28" i="3" s="1"/>
  <c r="AO39" i="3" s="1"/>
  <c r="AN20" i="3"/>
  <c r="AN28" i="3" s="1"/>
  <c r="AM20" i="3"/>
  <c r="AM28" i="3" s="1"/>
  <c r="AL20" i="3"/>
  <c r="AL28" i="3" s="1"/>
  <c r="AL39" i="3" s="1"/>
  <c r="AK20" i="3"/>
  <c r="AK28" i="3" s="1"/>
  <c r="AK39" i="3" s="1"/>
  <c r="AJ20" i="3"/>
  <c r="AJ28" i="3" s="1"/>
  <c r="AI20" i="3"/>
  <c r="AI28" i="3" s="1"/>
  <c r="AH20" i="3"/>
  <c r="AH28" i="3" s="1"/>
  <c r="AG20" i="3"/>
  <c r="AG28" i="3" s="1"/>
  <c r="AG39" i="3" s="1"/>
  <c r="AE20" i="3"/>
  <c r="AE28" i="3" s="1"/>
  <c r="AD20" i="3"/>
  <c r="AD28" i="3" s="1"/>
  <c r="AC20" i="3"/>
  <c r="AC28" i="3" s="1"/>
  <c r="AC39" i="3" s="1"/>
  <c r="AB20" i="3"/>
  <c r="AB28" i="3" s="1"/>
  <c r="AB39" i="3" s="1"/>
  <c r="AA20" i="3"/>
  <c r="AA28" i="3" s="1"/>
  <c r="Z20" i="3"/>
  <c r="Y20" i="3"/>
  <c r="X20" i="3"/>
  <c r="W20" i="3"/>
  <c r="W28" i="3" s="1"/>
  <c r="V20" i="3"/>
  <c r="V28" i="3" s="1"/>
  <c r="U20" i="3"/>
  <c r="U28" i="3" s="1"/>
  <c r="U39" i="3" s="1"/>
  <c r="T20" i="3"/>
  <c r="T28" i="3" s="1"/>
  <c r="T39" i="3" s="1"/>
  <c r="R20" i="3"/>
  <c r="R28" i="3" s="1"/>
  <c r="R39" i="3" s="1"/>
  <c r="R41" i="3" s="1"/>
  <c r="O20" i="3"/>
  <c r="O28" i="3" s="1"/>
  <c r="O39" i="3" s="1"/>
  <c r="O41" i="3" s="1"/>
  <c r="L20" i="3"/>
  <c r="L28" i="3" s="1"/>
  <c r="L39" i="3" s="1"/>
  <c r="L41" i="3" s="1"/>
  <c r="K20" i="3"/>
  <c r="J20" i="3"/>
  <c r="I20" i="3"/>
  <c r="I28" i="3" s="1"/>
  <c r="H20" i="3"/>
  <c r="H28" i="3" s="1"/>
  <c r="H39" i="3" s="1"/>
  <c r="H41" i="3" s="1"/>
  <c r="G20" i="3"/>
  <c r="G28" i="3" s="1"/>
  <c r="G39" i="3" s="1"/>
  <c r="M18" i="3"/>
  <c r="L18" i="3"/>
  <c r="M17" i="3"/>
  <c r="M20" i="3" s="1"/>
  <c r="M28" i="3" s="1"/>
  <c r="M39" i="3" s="1"/>
  <c r="M41" i="3" s="1"/>
  <c r="AS15" i="3"/>
  <c r="AF15" i="3"/>
  <c r="Q15" i="3"/>
  <c r="Q20" i="3" s="1"/>
  <c r="Q28" i="3" s="1"/>
  <c r="P15" i="3"/>
  <c r="P20" i="3" s="1"/>
  <c r="P28" i="3" s="1"/>
  <c r="P39" i="3" s="1"/>
  <c r="P41" i="3" s="1"/>
  <c r="O15" i="3"/>
  <c r="N15" i="3"/>
  <c r="N20" i="3" s="1"/>
  <c r="N28" i="3" s="1"/>
  <c r="AS14" i="3"/>
  <c r="AS20" i="3" s="1"/>
  <c r="AF14" i="3"/>
  <c r="AF20" i="3" s="1"/>
  <c r="S14" i="3"/>
  <c r="AS9" i="3"/>
  <c r="AF9" i="3"/>
  <c r="S9" i="3"/>
  <c r="F14" i="4"/>
  <c r="F32" i="4" s="1"/>
  <c r="E16" i="4"/>
  <c r="E34" i="4" s="1"/>
  <c r="E20" i="4"/>
  <c r="E38" i="4" s="1"/>
  <c r="F8" i="4"/>
  <c r="F37" i="6"/>
  <c r="E37" i="6"/>
  <c r="D37" i="6"/>
  <c r="A36" i="6"/>
  <c r="A35" i="6"/>
  <c r="A33" i="6"/>
  <c r="D30" i="6"/>
  <c r="D29" i="6"/>
  <c r="A28" i="6"/>
  <c r="A27" i="6"/>
  <c r="A26" i="6"/>
  <c r="A24" i="6"/>
  <c r="A19" i="6"/>
  <c r="A14" i="6"/>
  <c r="A10" i="6"/>
  <c r="D6" i="6"/>
  <c r="A6" i="6"/>
  <c r="B2" i="6"/>
  <c r="E8" i="4"/>
  <c r="B36" i="5"/>
  <c r="D24" i="5"/>
  <c r="D23" i="5"/>
  <c r="E22" i="5"/>
  <c r="D22" i="5"/>
  <c r="D21" i="5"/>
  <c r="A20" i="5"/>
  <c r="D19" i="5"/>
  <c r="D18" i="5"/>
  <c r="D17" i="5"/>
  <c r="D16" i="5"/>
  <c r="D15" i="5"/>
  <c r="D14" i="5"/>
  <c r="D13" i="5"/>
  <c r="D12" i="5"/>
  <c r="D11" i="5"/>
  <c r="A11" i="5"/>
  <c r="A16" i="5" s="1"/>
  <c r="D8" i="5"/>
  <c r="A7" i="5"/>
  <c r="A6" i="5"/>
  <c r="D5" i="5"/>
  <c r="A5" i="5"/>
  <c r="A64" i="4"/>
  <c r="A63" i="4"/>
  <c r="A56" i="4"/>
  <c r="A55" i="4"/>
  <c r="B54" i="4"/>
  <c r="B53" i="4"/>
  <c r="B58" i="4" s="1"/>
  <c r="B52" i="4"/>
  <c r="A51" i="4"/>
  <c r="A47" i="4"/>
  <c r="A46" i="4"/>
  <c r="D44" i="4"/>
  <c r="E59" i="7" s="1"/>
  <c r="E76" i="7" s="1"/>
  <c r="A41" i="4"/>
  <c r="B40" i="4"/>
  <c r="B39" i="4"/>
  <c r="B38" i="4"/>
  <c r="B35" i="4"/>
  <c r="B34" i="4"/>
  <c r="B33" i="4"/>
  <c r="B32" i="4"/>
  <c r="A31" i="4"/>
  <c r="A30" i="4"/>
  <c r="A28" i="4"/>
  <c r="A27" i="4"/>
  <c r="A23" i="4"/>
  <c r="D21" i="4"/>
  <c r="D39" i="4" s="1"/>
  <c r="D20" i="4"/>
  <c r="D38" i="4" s="1"/>
  <c r="D19" i="4"/>
  <c r="D37" i="4" s="1"/>
  <c r="D18" i="4"/>
  <c r="D36" i="4" s="1"/>
  <c r="D17" i="4"/>
  <c r="D35" i="4" s="1"/>
  <c r="D16" i="4"/>
  <c r="D34" i="4" s="1"/>
  <c r="D15" i="4"/>
  <c r="F15" i="4" s="1"/>
  <c r="D14" i="4"/>
  <c r="D32" i="4" s="1"/>
  <c r="A13" i="4"/>
  <c r="A12" i="4"/>
  <c r="D11" i="4"/>
  <c r="E11" i="4" s="1"/>
  <c r="E29" i="4" s="1"/>
  <c r="A10" i="4"/>
  <c r="A9" i="4"/>
  <c r="A7" i="4"/>
  <c r="A6" i="4"/>
  <c r="D5" i="4"/>
  <c r="A5" i="4"/>
  <c r="D19" i="3"/>
  <c r="AS28" i="3" l="1"/>
  <c r="Q39" i="3"/>
  <c r="Q41" i="3" s="1"/>
  <c r="I39" i="3"/>
  <c r="I41" i="3" s="1"/>
  <c r="AI39" i="3"/>
  <c r="AM39" i="3"/>
  <c r="S36" i="3"/>
  <c r="N39" i="3"/>
  <c r="N41" i="3" s="1"/>
  <c r="W39" i="3"/>
  <c r="AA39" i="3"/>
  <c r="AE39" i="3"/>
  <c r="AJ39" i="3"/>
  <c r="AN39" i="3"/>
  <c r="AQ39" i="3"/>
  <c r="X28" i="3"/>
  <c r="X39" i="3" s="1"/>
  <c r="AS36" i="3"/>
  <c r="F49" i="4"/>
  <c r="F33" i="4"/>
  <c r="E19" i="4"/>
  <c r="E37" i="4" s="1"/>
  <c r="E15" i="4"/>
  <c r="F21" i="4"/>
  <c r="F39" i="4" s="1"/>
  <c r="F17" i="4"/>
  <c r="F35" i="4" s="1"/>
  <c r="F18" i="4"/>
  <c r="F36" i="4" s="1"/>
  <c r="E18" i="4"/>
  <c r="E36" i="4" s="1"/>
  <c r="E14" i="4"/>
  <c r="E32" i="4" s="1"/>
  <c r="F20" i="4"/>
  <c r="F38" i="4" s="1"/>
  <c r="F16" i="4"/>
  <c r="F34" i="4" s="1"/>
  <c r="F11" i="4"/>
  <c r="F29" i="4" s="1"/>
  <c r="E21" i="4"/>
  <c r="E39" i="4" s="1"/>
  <c r="E17" i="4"/>
  <c r="E35" i="4" s="1"/>
  <c r="F19" i="4"/>
  <c r="F37" i="4" s="1"/>
  <c r="D36" i="7"/>
  <c r="D41" i="7"/>
  <c r="F41" i="7" s="1"/>
  <c r="F42" i="7" s="1"/>
  <c r="E36" i="7"/>
  <c r="E69" i="7" s="1"/>
  <c r="E71" i="7" s="1"/>
  <c r="E72" i="7" s="1"/>
  <c r="D42" i="7"/>
  <c r="D50" i="7" s="1"/>
  <c r="E70" i="7"/>
  <c r="F63" i="7"/>
  <c r="E63" i="7"/>
  <c r="G41" i="3"/>
  <c r="G50" i="3"/>
  <c r="H7" i="3" s="1"/>
  <c r="H50" i="3" s="1"/>
  <c r="I7" i="3" s="1"/>
  <c r="AF28" i="3"/>
  <c r="AP39" i="3"/>
  <c r="V39" i="3"/>
  <c r="AD39" i="3"/>
  <c r="Y28" i="3"/>
  <c r="Y39" i="3" s="1"/>
  <c r="AF22" i="3"/>
  <c r="AH39" i="3"/>
  <c r="AF36" i="3"/>
  <c r="S15" i="3"/>
  <c r="S20" i="3" s="1"/>
  <c r="S28" i="3" s="1"/>
  <c r="F53" i="4"/>
  <c r="F58" i="4" s="1"/>
  <c r="F22" i="4"/>
  <c r="F40" i="4" s="1"/>
  <c r="D31" i="6"/>
  <c r="D32" i="6"/>
  <c r="D33" i="6" s="1"/>
  <c r="D34" i="6"/>
  <c r="D21" i="6" s="1"/>
  <c r="D22" i="6" s="1"/>
  <c r="A11" i="6"/>
  <c r="D49" i="4"/>
  <c r="D53" i="4" s="1"/>
  <c r="D58" i="4" s="1"/>
  <c r="A12" i="5"/>
  <c r="D22" i="4"/>
  <c r="D40" i="4" s="1"/>
  <c r="E22" i="4"/>
  <c r="E40" i="4" s="1"/>
  <c r="A13" i="5"/>
  <c r="A14" i="5" s="1"/>
  <c r="A15" i="5" s="1"/>
  <c r="A17" i="5"/>
  <c r="D29" i="4"/>
  <c r="D33" i="4"/>
  <c r="A8" i="4"/>
  <c r="D45" i="4"/>
  <c r="S39" i="3" l="1"/>
  <c r="I50" i="3"/>
  <c r="J7" i="3" s="1"/>
  <c r="J50" i="3" s="1"/>
  <c r="K7" i="3" s="1"/>
  <c r="K50" i="3" s="1"/>
  <c r="L7" i="3" s="1"/>
  <c r="L50" i="3" s="1"/>
  <c r="M7" i="3" s="1"/>
  <c r="M50" i="3" s="1"/>
  <c r="N7" i="3" s="1"/>
  <c r="N50" i="3" s="1"/>
  <c r="O7" i="3" s="1"/>
  <c r="O50" i="3" s="1"/>
  <c r="P7" i="3" s="1"/>
  <c r="P50" i="3" s="1"/>
  <c r="Q7" i="3" s="1"/>
  <c r="Q50" i="3" s="1"/>
  <c r="R7" i="3" s="1"/>
  <c r="R50" i="3" s="1"/>
  <c r="E66" i="7"/>
  <c r="E33" i="4"/>
  <c r="E49" i="4"/>
  <c r="E53" i="4" s="1"/>
  <c r="E58" i="4" s="1"/>
  <c r="D49" i="7"/>
  <c r="F69" i="7"/>
  <c r="F43" i="7"/>
  <c r="T6" i="3"/>
  <c r="T41" i="3" s="1"/>
  <c r="T47" i="3" s="1"/>
  <c r="U6" i="3" s="1"/>
  <c r="U41" i="3" s="1"/>
  <c r="U47" i="3" s="1"/>
  <c r="V6" i="3" s="1"/>
  <c r="V41" i="3" s="1"/>
  <c r="V47" i="3" s="1"/>
  <c r="W6" i="3" s="1"/>
  <c r="W41" i="3" s="1"/>
  <c r="W47" i="3" s="1"/>
  <c r="X6" i="3" s="1"/>
  <c r="X41" i="3" s="1"/>
  <c r="X47" i="3" s="1"/>
  <c r="Y6" i="3" s="1"/>
  <c r="Y41" i="3" s="1"/>
  <c r="Y47" i="3" s="1"/>
  <c r="Z6" i="3" s="1"/>
  <c r="Z41" i="3" s="1"/>
  <c r="Z47" i="3" s="1"/>
  <c r="AA6" i="3" s="1"/>
  <c r="AA41" i="3" s="1"/>
  <c r="AA47" i="3" s="1"/>
  <c r="AB6" i="3" s="1"/>
  <c r="AB41" i="3" s="1"/>
  <c r="AB47" i="3" s="1"/>
  <c r="AC6" i="3" s="1"/>
  <c r="AC41" i="3" s="1"/>
  <c r="AC47" i="3" s="1"/>
  <c r="AD6" i="3" s="1"/>
  <c r="AD41" i="3" s="1"/>
  <c r="AD47" i="3" s="1"/>
  <c r="AE6" i="3" s="1"/>
  <c r="AE41" i="3" s="1"/>
  <c r="AE47" i="3" s="1"/>
  <c r="AG6" i="3" s="1"/>
  <c r="AG41" i="3" s="1"/>
  <c r="AG47" i="3" s="1"/>
  <c r="AH6" i="3" s="1"/>
  <c r="AH41" i="3" s="1"/>
  <c r="AH47" i="3" s="1"/>
  <c r="AI6" i="3" s="1"/>
  <c r="AI41" i="3" s="1"/>
  <c r="AI47" i="3" s="1"/>
  <c r="AJ6" i="3" s="1"/>
  <c r="AJ41" i="3" s="1"/>
  <c r="AJ47" i="3" s="1"/>
  <c r="AK6" i="3" s="1"/>
  <c r="AK41" i="3" s="1"/>
  <c r="AK47" i="3" s="1"/>
  <c r="AL6" i="3" s="1"/>
  <c r="AL41" i="3" s="1"/>
  <c r="AL47" i="3" s="1"/>
  <c r="AM6" i="3" s="1"/>
  <c r="AM41" i="3" s="1"/>
  <c r="AM47" i="3" s="1"/>
  <c r="AN6" i="3" s="1"/>
  <c r="AN41" i="3" s="1"/>
  <c r="AN47" i="3" s="1"/>
  <c r="AO6" i="3" s="1"/>
  <c r="AO41" i="3" s="1"/>
  <c r="AO47" i="3" s="1"/>
  <c r="AP6" i="3" s="1"/>
  <c r="AP41" i="3" s="1"/>
  <c r="AP47" i="3" s="1"/>
  <c r="AQ6" i="3" s="1"/>
  <c r="AQ41" i="3" s="1"/>
  <c r="AQ47" i="3" s="1"/>
  <c r="AR6" i="3" s="1"/>
  <c r="AR41" i="3" s="1"/>
  <c r="AR47" i="3" s="1"/>
  <c r="T7" i="3"/>
  <c r="T50" i="3" s="1"/>
  <c r="U7" i="3" s="1"/>
  <c r="U50" i="3" s="1"/>
  <c r="V7" i="3" s="1"/>
  <c r="V50" i="3" s="1"/>
  <c r="W7" i="3" s="1"/>
  <c r="W50" i="3" s="1"/>
  <c r="X7" i="3" s="1"/>
  <c r="X50" i="3" s="1"/>
  <c r="Y7" i="3" s="1"/>
  <c r="Y50" i="3" s="1"/>
  <c r="Z7" i="3" s="1"/>
  <c r="Z50" i="3" s="1"/>
  <c r="AA7" i="3" s="1"/>
  <c r="AA50" i="3" s="1"/>
  <c r="AB7" i="3" s="1"/>
  <c r="AB50" i="3" s="1"/>
  <c r="AC7" i="3" s="1"/>
  <c r="AC50" i="3" s="1"/>
  <c r="AD7" i="3" s="1"/>
  <c r="AD50" i="3" s="1"/>
  <c r="AE7" i="3" s="1"/>
  <c r="AE50" i="3" s="1"/>
  <c r="AG7" i="3" s="1"/>
  <c r="AG50" i="3" s="1"/>
  <c r="AH7" i="3" s="1"/>
  <c r="AH50" i="3" s="1"/>
  <c r="AI7" i="3" s="1"/>
  <c r="AI50" i="3" s="1"/>
  <c r="AJ7" i="3" s="1"/>
  <c r="AJ50" i="3" s="1"/>
  <c r="AK7" i="3" s="1"/>
  <c r="AK50" i="3" s="1"/>
  <c r="AL7" i="3" s="1"/>
  <c r="AL50" i="3" s="1"/>
  <c r="AM7" i="3" s="1"/>
  <c r="AM50" i="3" s="1"/>
  <c r="AN7" i="3" s="1"/>
  <c r="AN50" i="3" s="1"/>
  <c r="AO7" i="3" s="1"/>
  <c r="AO50" i="3" s="1"/>
  <c r="AP7" i="3" s="1"/>
  <c r="AP50" i="3" s="1"/>
  <c r="AQ7" i="3" s="1"/>
  <c r="AQ50" i="3" s="1"/>
  <c r="AR7" i="3" s="1"/>
  <c r="AR50" i="3" s="1"/>
  <c r="A12" i="6"/>
  <c r="D42" i="4"/>
  <c r="D24" i="4" s="1"/>
  <c r="A18" i="5"/>
  <c r="A19" i="5"/>
  <c r="D48" i="4"/>
  <c r="D26" i="4"/>
  <c r="A11" i="4"/>
  <c r="A14" i="4" s="1"/>
  <c r="D18" i="3"/>
  <c r="D17" i="3"/>
  <c r="D21" i="3" s="1"/>
  <c r="C133" i="1"/>
  <c r="D133" i="1"/>
  <c r="E133" i="1"/>
  <c r="F133" i="1"/>
  <c r="G133" i="1"/>
  <c r="H133" i="1"/>
  <c r="I133" i="1"/>
  <c r="J133" i="1"/>
  <c r="K133" i="1"/>
  <c r="L133" i="1"/>
  <c r="M133" i="1"/>
  <c r="D98" i="1"/>
  <c r="E98" i="1"/>
  <c r="F98" i="1"/>
  <c r="G98" i="1"/>
  <c r="H98" i="1"/>
  <c r="I98" i="1"/>
  <c r="J98" i="1"/>
  <c r="K98" i="1"/>
  <c r="L98" i="1"/>
  <c r="M98" i="1"/>
  <c r="N98" i="1"/>
  <c r="C98" i="1"/>
  <c r="C119" i="1" s="1"/>
  <c r="D105" i="1" s="1"/>
  <c r="C113" i="1"/>
  <c r="O132" i="1"/>
  <c r="O131" i="1"/>
  <c r="O135" i="1"/>
  <c r="C137" i="1"/>
  <c r="E18" i="6" l="1"/>
  <c r="E20" i="6" s="1"/>
  <c r="E24" i="4" s="1"/>
  <c r="F18" i="6"/>
  <c r="F20" i="6" s="1"/>
  <c r="F44" i="7"/>
  <c r="F45" i="7" s="1"/>
  <c r="E22" i="6"/>
  <c r="A13" i="6"/>
  <c r="A21" i="5"/>
  <c r="A22" i="5" s="1"/>
  <c r="A23" i="5" s="1"/>
  <c r="A24" i="5" s="1"/>
  <c r="A19" i="4"/>
  <c r="A15" i="4"/>
  <c r="A20" i="4" s="1"/>
  <c r="D50" i="4"/>
  <c r="D52" i="4"/>
  <c r="F22" i="6" l="1"/>
  <c r="F24" i="4"/>
  <c r="F29" i="7"/>
  <c r="E48" i="4"/>
  <c r="E42" i="4"/>
  <c r="E21" i="5" s="1"/>
  <c r="E23" i="5" s="1"/>
  <c r="E24" i="5" s="1"/>
  <c r="A15" i="6"/>
  <c r="A16" i="6" s="1"/>
  <c r="D54" i="4"/>
  <c r="D57" i="4"/>
  <c r="D59" i="4" s="1"/>
  <c r="A16" i="4"/>
  <c r="O95" i="1"/>
  <c r="O92" i="1"/>
  <c r="O88" i="1"/>
  <c r="O85" i="1"/>
  <c r="O81" i="1"/>
  <c r="O78" i="1"/>
  <c r="O74" i="1"/>
  <c r="O71" i="1"/>
  <c r="F42" i="4" l="1"/>
  <c r="F21" i="5" s="1"/>
  <c r="F23" i="5" s="1"/>
  <c r="F24" i="5" s="1"/>
  <c r="F48" i="4"/>
  <c r="F26" i="4"/>
  <c r="F44" i="4" s="1"/>
  <c r="E45" i="7"/>
  <c r="F16" i="7"/>
  <c r="F23" i="7" s="1"/>
  <c r="F36" i="7"/>
  <c r="E50" i="4"/>
  <c r="E52" i="4"/>
  <c r="A17" i="6"/>
  <c r="A21" i="4"/>
  <c r="A17" i="4"/>
  <c r="O94" i="2"/>
  <c r="O95" i="2"/>
  <c r="O98" i="2"/>
  <c r="F45" i="4" l="1"/>
  <c r="F59" i="7"/>
  <c r="F64" i="7" s="1"/>
  <c r="F65" i="7" s="1"/>
  <c r="E66" i="4" s="1"/>
  <c r="G66" i="4" s="1"/>
  <c r="F52" i="4"/>
  <c r="F50" i="4"/>
  <c r="F75" i="7"/>
  <c r="E75" i="7"/>
  <c r="E77" i="7" s="1"/>
  <c r="E78" i="7" s="1"/>
  <c r="E54" i="4"/>
  <c r="E57" i="4"/>
  <c r="E59" i="4" s="1"/>
  <c r="A18" i="6"/>
  <c r="A20" i="6" s="1"/>
  <c r="A22" i="4"/>
  <c r="A18" i="4"/>
  <c r="A24" i="4" s="1"/>
  <c r="I100" i="2"/>
  <c r="I103" i="2" s="1"/>
  <c r="L70" i="2"/>
  <c r="D76" i="2"/>
  <c r="E76" i="2"/>
  <c r="F76" i="2"/>
  <c r="G76" i="2"/>
  <c r="H76" i="2"/>
  <c r="I76" i="2"/>
  <c r="J76" i="2"/>
  <c r="K76" i="2"/>
  <c r="L76" i="2"/>
  <c r="F73" i="2"/>
  <c r="G73" i="2"/>
  <c r="I73" i="2"/>
  <c r="J73" i="2"/>
  <c r="K73" i="2"/>
  <c r="L73" i="2"/>
  <c r="M73" i="2"/>
  <c r="F57" i="4" l="1"/>
  <c r="F59" i="4" s="1"/>
  <c r="F54" i="4"/>
  <c r="A21" i="6"/>
  <c r="A22" i="6" s="1"/>
  <c r="A23" i="6" s="1"/>
  <c r="A25" i="6" s="1"/>
  <c r="A29" i="6" s="1"/>
  <c r="A30" i="6" s="1"/>
  <c r="A31" i="6" s="1"/>
  <c r="A32" i="6" s="1"/>
  <c r="A34" i="6" s="1"/>
  <c r="A37" i="6" s="1"/>
  <c r="A38" i="6" s="1"/>
  <c r="A25" i="4"/>
  <c r="I28" i="2"/>
  <c r="I36" i="2"/>
  <c r="I44" i="2"/>
  <c r="A10" i="7" l="1"/>
  <c r="A11" i="7" s="1"/>
  <c r="A12" i="7" s="1"/>
  <c r="A13" i="7" s="1"/>
  <c r="A14" i="7" s="1"/>
  <c r="A17" i="7" s="1"/>
  <c r="A18" i="7" s="1"/>
  <c r="A26" i="7" s="1"/>
  <c r="A27" i="7" s="1"/>
  <c r="A29" i="7" s="1"/>
  <c r="A30" i="7" s="1"/>
  <c r="A31" i="7" s="1"/>
  <c r="A41" i="7" s="1"/>
  <c r="A42" i="7" s="1"/>
  <c r="A43" i="7" s="1"/>
  <c r="A44" i="7" s="1"/>
  <c r="A45" i="7" s="1"/>
  <c r="A49" i="7" s="1"/>
  <c r="A50" i="7" s="1"/>
  <c r="A51" i="7" s="1"/>
  <c r="A59" i="7" s="1"/>
  <c r="A63" i="7" s="1"/>
  <c r="A64" i="7" s="1"/>
  <c r="A65" i="7" s="1"/>
  <c r="A66" i="7" s="1"/>
  <c r="A69" i="7" s="1"/>
  <c r="A70" i="7" s="1"/>
  <c r="A71" i="7" s="1"/>
  <c r="A72" i="7" s="1"/>
  <c r="A75" i="7" s="1"/>
  <c r="A76" i="7" s="1"/>
  <c r="A77" i="7" s="1"/>
  <c r="A78" i="7" s="1"/>
  <c r="A26" i="4"/>
  <c r="O72" i="2"/>
  <c r="A29" i="4" l="1"/>
  <c r="A32" i="4" s="1"/>
  <c r="A37" i="4" s="1"/>
  <c r="O110" i="1"/>
  <c r="O108" i="1"/>
  <c r="C123" i="1"/>
  <c r="D100" i="1"/>
  <c r="E100" i="1"/>
  <c r="F100" i="1"/>
  <c r="G100" i="1"/>
  <c r="H100" i="1"/>
  <c r="I100" i="1"/>
  <c r="J100" i="1"/>
  <c r="K100" i="1"/>
  <c r="L100" i="1"/>
  <c r="M100" i="1"/>
  <c r="N100" i="1"/>
  <c r="C100" i="1"/>
  <c r="O48" i="1"/>
  <c r="O67" i="1"/>
  <c r="O61" i="1"/>
  <c r="O55" i="1"/>
  <c r="O46" i="1"/>
  <c r="O38" i="1"/>
  <c r="O26" i="1"/>
  <c r="O23" i="1"/>
  <c r="O20" i="1"/>
  <c r="O17" i="1"/>
  <c r="O9" i="1"/>
  <c r="O10" i="1"/>
  <c r="O8" i="1"/>
  <c r="O8" i="2"/>
  <c r="A33" i="4" l="1"/>
  <c r="A34" i="4" s="1"/>
  <c r="A38" i="4"/>
  <c r="O100" i="1"/>
  <c r="C102" i="1"/>
  <c r="A35" i="4" l="1"/>
  <c r="A39" i="4"/>
  <c r="N137" i="1"/>
  <c r="M137" i="1"/>
  <c r="L137" i="1"/>
  <c r="K137" i="1"/>
  <c r="J137" i="1"/>
  <c r="I137" i="1"/>
  <c r="H137" i="1"/>
  <c r="G137" i="1"/>
  <c r="F137" i="1"/>
  <c r="E137" i="1"/>
  <c r="D137" i="1"/>
  <c r="N133" i="1"/>
  <c r="C100" i="2"/>
  <c r="D100" i="2"/>
  <c r="E100" i="2"/>
  <c r="F100" i="2"/>
  <c r="G100" i="2"/>
  <c r="H100" i="2"/>
  <c r="J100" i="2"/>
  <c r="K100" i="2"/>
  <c r="L100" i="2"/>
  <c r="M100" i="2"/>
  <c r="N100" i="2"/>
  <c r="C96" i="2"/>
  <c r="D96" i="2"/>
  <c r="E96" i="2"/>
  <c r="F96" i="2"/>
  <c r="G96" i="2"/>
  <c r="H96" i="2"/>
  <c r="I96" i="2"/>
  <c r="J96" i="2"/>
  <c r="K96" i="2"/>
  <c r="L96" i="2"/>
  <c r="M96" i="2"/>
  <c r="N96" i="2"/>
  <c r="O53" i="2"/>
  <c r="C76" i="2"/>
  <c r="C80" i="2"/>
  <c r="D63" i="2"/>
  <c r="E63" i="2"/>
  <c r="F63" i="2"/>
  <c r="G63" i="2"/>
  <c r="H63" i="2"/>
  <c r="I63" i="2"/>
  <c r="J63" i="2"/>
  <c r="K63" i="2"/>
  <c r="L63" i="2"/>
  <c r="M63" i="2"/>
  <c r="N63" i="2"/>
  <c r="C63" i="2"/>
  <c r="C61" i="2"/>
  <c r="C86" i="2" s="1"/>
  <c r="D61" i="2"/>
  <c r="D86" i="2" s="1"/>
  <c r="E61" i="2"/>
  <c r="E86" i="2" s="1"/>
  <c r="F61" i="2"/>
  <c r="F86" i="2" s="1"/>
  <c r="G61" i="2"/>
  <c r="H61" i="2"/>
  <c r="H86" i="2" s="1"/>
  <c r="I61" i="2"/>
  <c r="I86" i="2" s="1"/>
  <c r="J61" i="2"/>
  <c r="J86" i="2" s="1"/>
  <c r="K61" i="2"/>
  <c r="K86" i="2" s="1"/>
  <c r="L61" i="2"/>
  <c r="L86" i="2" s="1"/>
  <c r="M61" i="2"/>
  <c r="N61" i="2"/>
  <c r="O31" i="2"/>
  <c r="O56" i="2"/>
  <c r="O19" i="2"/>
  <c r="A36" i="4" l="1"/>
  <c r="A40" i="4"/>
  <c r="A42" i="4"/>
  <c r="A43" i="4" s="1"/>
  <c r="A44" i="4" s="1"/>
  <c r="A45" i="4" s="1"/>
  <c r="A48" i="4" s="1"/>
  <c r="G86" i="2"/>
  <c r="C66" i="2"/>
  <c r="M86" i="2"/>
  <c r="O137" i="1"/>
  <c r="B8" i="3" s="1"/>
  <c r="O100" i="2"/>
  <c r="B9" i="3" s="1"/>
  <c r="O61" i="2"/>
  <c r="O63" i="2"/>
  <c r="N86" i="2"/>
  <c r="A49" i="4" l="1"/>
  <c r="A50" i="4"/>
  <c r="A52" i="4" s="1"/>
  <c r="O74" i="2"/>
  <c r="A53" i="4" l="1"/>
  <c r="A54" i="4"/>
  <c r="A57" i="4" s="1"/>
  <c r="O59" i="2"/>
  <c r="O55" i="2"/>
  <c r="O52" i="2"/>
  <c r="O48" i="2"/>
  <c r="O47" i="2"/>
  <c r="O40" i="2"/>
  <c r="O39" i="2"/>
  <c r="O32" i="2"/>
  <c r="O25" i="2"/>
  <c r="O9" i="2"/>
  <c r="O10" i="2"/>
  <c r="O11" i="2"/>
  <c r="A58" i="4" l="1"/>
  <c r="A59" i="4"/>
  <c r="A66" i="4" s="1"/>
  <c r="A67" i="4" s="1"/>
  <c r="A68" i="4" s="1"/>
  <c r="C109" i="1"/>
  <c r="O36" i="2" l="1"/>
  <c r="O44" i="2"/>
  <c r="O16" i="2"/>
  <c r="O28" i="2"/>
  <c r="E12" i="1"/>
  <c r="E13" i="1" s="1"/>
  <c r="O43" i="1" l="1"/>
  <c r="G12" i="1"/>
  <c r="G13" i="1" s="1"/>
  <c r="K12" i="1"/>
  <c r="K13" i="1" s="1"/>
  <c r="O52" i="1"/>
  <c r="H12" i="1"/>
  <c r="H13" i="1" s="1"/>
  <c r="N12" i="1"/>
  <c r="N13" i="1" s="1"/>
  <c r="F12" i="1"/>
  <c r="F13" i="1" s="1"/>
  <c r="J12" i="1"/>
  <c r="J13" i="1" s="1"/>
  <c r="O35" i="1"/>
  <c r="M12" i="1"/>
  <c r="M13" i="1" s="1"/>
  <c r="I12" i="1"/>
  <c r="I13" i="1" s="1"/>
  <c r="O64" i="1"/>
  <c r="L12" i="1"/>
  <c r="L13" i="1" s="1"/>
  <c r="D12" i="1"/>
  <c r="D13" i="1" s="1"/>
  <c r="O58" i="1"/>
  <c r="C12" i="2"/>
  <c r="C13" i="2" l="1"/>
  <c r="B10" i="3"/>
  <c r="C117" i="1" l="1"/>
  <c r="D123" i="1" l="1"/>
  <c r="G123" i="1"/>
  <c r="L123" i="1" l="1"/>
  <c r="I123" i="1"/>
  <c r="F123" i="1"/>
  <c r="J123" i="1"/>
  <c r="H123" i="1"/>
  <c r="K123" i="1"/>
  <c r="N123" i="1"/>
  <c r="E123" i="1"/>
  <c r="O123" i="1" s="1"/>
  <c r="M123" i="1"/>
  <c r="O98" i="1"/>
  <c r="J12" i="2"/>
  <c r="M12" i="2"/>
  <c r="N12" i="2"/>
  <c r="I12" i="2"/>
  <c r="E12" i="2"/>
  <c r="F12" i="2"/>
  <c r="G12" i="2"/>
  <c r="H12" i="2"/>
  <c r="K12" i="2" l="1"/>
  <c r="L12" i="2"/>
  <c r="L109" i="1" l="1"/>
  <c r="I13" i="2" l="1"/>
  <c r="J13" i="2"/>
  <c r="K13" i="2"/>
  <c r="L13" i="2"/>
  <c r="M13" i="2"/>
  <c r="N13" i="2"/>
  <c r="E13" i="2" l="1"/>
  <c r="F13" i="2"/>
  <c r="G13" i="2"/>
  <c r="H13" i="2"/>
  <c r="C83" i="2"/>
  <c r="C73" i="2"/>
  <c r="C68" i="2"/>
  <c r="C87" i="2" l="1"/>
  <c r="C82" i="2"/>
  <c r="C81" i="2" s="1"/>
  <c r="C103" i="2" l="1"/>
  <c r="O86" i="2"/>
  <c r="D69" i="2"/>
  <c r="D82" i="2" s="1"/>
  <c r="E69" i="2" s="1"/>
  <c r="D70" i="2"/>
  <c r="C12" i="1"/>
  <c r="C13" i="1" s="1"/>
  <c r="D66" i="2" l="1"/>
  <c r="D80" i="2"/>
  <c r="D68" i="2"/>
  <c r="D83" i="2"/>
  <c r="E82" i="2"/>
  <c r="F69" i="2" s="1"/>
  <c r="F82" i="2" s="1"/>
  <c r="C120" i="1"/>
  <c r="M109" i="1"/>
  <c r="K109" i="1"/>
  <c r="J109" i="1"/>
  <c r="I109" i="1"/>
  <c r="H109" i="1"/>
  <c r="G109" i="1"/>
  <c r="E109" i="1"/>
  <c r="D109" i="1"/>
  <c r="C104" i="1"/>
  <c r="C118" i="1" l="1"/>
  <c r="D106" i="1" s="1"/>
  <c r="D119" i="1"/>
  <c r="E105" i="1" s="1"/>
  <c r="D81" i="2"/>
  <c r="E70" i="2" s="1"/>
  <c r="D87" i="2"/>
  <c r="D104" i="1"/>
  <c r="G69" i="2"/>
  <c r="C124" i="1"/>
  <c r="C140" i="1" s="1"/>
  <c r="D117" i="1" l="1"/>
  <c r="D120" i="1" s="1"/>
  <c r="D113" i="1"/>
  <c r="D102" i="1"/>
  <c r="D103" i="2"/>
  <c r="E119" i="1"/>
  <c r="F105" i="1" s="1"/>
  <c r="E80" i="2"/>
  <c r="E83" i="2" s="1"/>
  <c r="E81" i="2" s="1"/>
  <c r="F70" i="2" s="1"/>
  <c r="F66" i="2" s="1"/>
  <c r="E66" i="2"/>
  <c r="E68" i="2"/>
  <c r="D118" i="1"/>
  <c r="E106" i="1" s="1"/>
  <c r="D124" i="1"/>
  <c r="D140" i="1" s="1"/>
  <c r="G82" i="2"/>
  <c r="E87" i="2" l="1"/>
  <c r="E103" i="2" s="1"/>
  <c r="E117" i="1"/>
  <c r="E120" i="1" s="1"/>
  <c r="E124" i="1" s="1"/>
  <c r="E140" i="1" s="1"/>
  <c r="E113" i="1"/>
  <c r="F119" i="1"/>
  <c r="G105" i="1" s="1"/>
  <c r="G119" i="1" s="1"/>
  <c r="H105" i="1" s="1"/>
  <c r="F68" i="2"/>
  <c r="F80" i="2"/>
  <c r="F83" i="2" s="1"/>
  <c r="E104" i="1"/>
  <c r="H69" i="2"/>
  <c r="E102" i="1" l="1"/>
  <c r="E118" i="1"/>
  <c r="F106" i="1" s="1"/>
  <c r="F117" i="1" s="1"/>
  <c r="F120" i="1" s="1"/>
  <c r="F118" i="1" s="1"/>
  <c r="G106" i="1" s="1"/>
  <c r="G104" i="1" s="1"/>
  <c r="F87" i="2"/>
  <c r="F81" i="2"/>
  <c r="G70" i="2" s="1"/>
  <c r="G66" i="2" s="1"/>
  <c r="H119" i="1"/>
  <c r="I105" i="1" s="1"/>
  <c r="H82" i="2"/>
  <c r="F103" i="2" l="1"/>
  <c r="F113" i="1"/>
  <c r="F104" i="1"/>
  <c r="F124" i="1"/>
  <c r="F140" i="1" s="1"/>
  <c r="G117" i="1"/>
  <c r="G120" i="1" s="1"/>
  <c r="G113" i="1"/>
  <c r="G102" i="1" s="1"/>
  <c r="I119" i="1"/>
  <c r="J105" i="1" s="1"/>
  <c r="G68" i="2"/>
  <c r="G80" i="2"/>
  <c r="G83" i="2" s="1"/>
  <c r="G87" i="2" s="1"/>
  <c r="I69" i="2"/>
  <c r="I82" i="2" s="1"/>
  <c r="J69" i="2" s="1"/>
  <c r="J82" i="2" s="1"/>
  <c r="K69" i="2" s="1"/>
  <c r="K82" i="2" s="1"/>
  <c r="L69" i="2" s="1"/>
  <c r="L82" i="2" s="1"/>
  <c r="M69" i="2" s="1"/>
  <c r="F102" i="1" l="1"/>
  <c r="G103" i="2"/>
  <c r="G124" i="1"/>
  <c r="G140" i="1" s="1"/>
  <c r="G118" i="1"/>
  <c r="H106" i="1" s="1"/>
  <c r="J119" i="1"/>
  <c r="K105" i="1" s="1"/>
  <c r="G81" i="2"/>
  <c r="H70" i="2" s="1"/>
  <c r="H117" i="1" l="1"/>
  <c r="H120" i="1" s="1"/>
  <c r="H113" i="1"/>
  <c r="H104" i="1"/>
  <c r="K119" i="1"/>
  <c r="L105" i="1" s="1"/>
  <c r="H80" i="2"/>
  <c r="H83" i="2" s="1"/>
  <c r="H66" i="2"/>
  <c r="H68" i="2"/>
  <c r="H102" i="1" l="1"/>
  <c r="H118" i="1"/>
  <c r="I106" i="1" s="1"/>
  <c r="H124" i="1"/>
  <c r="H140" i="1" s="1"/>
  <c r="L119" i="1"/>
  <c r="M105" i="1" s="1"/>
  <c r="M82" i="2"/>
  <c r="N69" i="2" s="1"/>
  <c r="N82" i="2" s="1"/>
  <c r="H87" i="2"/>
  <c r="H81" i="2"/>
  <c r="I70" i="2" s="1"/>
  <c r="H103" i="2" l="1"/>
  <c r="I104" i="1"/>
  <c r="I113" i="1"/>
  <c r="I117" i="1"/>
  <c r="I120" i="1" s="1"/>
  <c r="M119" i="1"/>
  <c r="N105" i="1" s="1"/>
  <c r="I80" i="2"/>
  <c r="I83" i="2" s="1"/>
  <c r="I66" i="2"/>
  <c r="I68" i="2"/>
  <c r="I118" i="1" l="1"/>
  <c r="J106" i="1" s="1"/>
  <c r="I124" i="1"/>
  <c r="I140" i="1" s="1"/>
  <c r="I102" i="1"/>
  <c r="N119" i="1"/>
  <c r="I81" i="2"/>
  <c r="J70" i="2" s="1"/>
  <c r="I87" i="2"/>
  <c r="J113" i="1" l="1"/>
  <c r="J104" i="1"/>
  <c r="J117" i="1"/>
  <c r="J120" i="1" s="1"/>
  <c r="J80" i="2"/>
  <c r="J83" i="2" s="1"/>
  <c r="J66" i="2"/>
  <c r="J68" i="2"/>
  <c r="J102" i="1" l="1"/>
  <c r="J118" i="1"/>
  <c r="K106" i="1" s="1"/>
  <c r="J124" i="1"/>
  <c r="J140" i="1" s="1"/>
  <c r="J87" i="2"/>
  <c r="J81" i="2"/>
  <c r="K70" i="2" s="1"/>
  <c r="J103" i="2" l="1"/>
  <c r="K113" i="1"/>
  <c r="K117" i="1"/>
  <c r="K120" i="1" s="1"/>
  <c r="K104" i="1"/>
  <c r="K80" i="2"/>
  <c r="K83" i="2" s="1"/>
  <c r="K66" i="2"/>
  <c r="K68" i="2"/>
  <c r="K102" i="1" l="1"/>
  <c r="K124" i="1"/>
  <c r="K140" i="1" s="1"/>
  <c r="K118" i="1"/>
  <c r="L106" i="1" s="1"/>
  <c r="K87" i="2"/>
  <c r="K81" i="2"/>
  <c r="K103" i="2" l="1"/>
  <c r="L113" i="1"/>
  <c r="L104" i="1"/>
  <c r="L117" i="1"/>
  <c r="L120" i="1" s="1"/>
  <c r="L68" i="2"/>
  <c r="L66" i="2"/>
  <c r="L80" i="2"/>
  <c r="L83" i="2" s="1"/>
  <c r="L102" i="1" l="1"/>
  <c r="L118" i="1"/>
  <c r="M106" i="1" s="1"/>
  <c r="L124" i="1"/>
  <c r="L140" i="1" s="1"/>
  <c r="L81" i="2"/>
  <c r="M70" i="2" s="1"/>
  <c r="N109" i="1"/>
  <c r="M76" i="2" l="1"/>
  <c r="M66" i="2" s="1"/>
  <c r="M68" i="2"/>
  <c r="M113" i="1"/>
  <c r="M117" i="1"/>
  <c r="M120" i="1" s="1"/>
  <c r="M104" i="1"/>
  <c r="M102" i="1" l="1"/>
  <c r="M124" i="1"/>
  <c r="M140" i="1" s="1"/>
  <c r="M118" i="1"/>
  <c r="N106" i="1" s="1"/>
  <c r="N104" i="1" l="1"/>
  <c r="N113" i="1"/>
  <c r="N102" i="1" s="1"/>
  <c r="O102" i="1" s="1"/>
  <c r="N117" i="1"/>
  <c r="N120" i="1" s="1"/>
  <c r="N118" i="1" l="1"/>
  <c r="N124" i="1"/>
  <c r="N140" i="1" l="1"/>
  <c r="O124" i="1"/>
  <c r="C8" i="3" s="1"/>
  <c r="D8" i="3" l="1"/>
  <c r="O140" i="1"/>
  <c r="L87" i="2" l="1"/>
  <c r="L103" i="2" l="1"/>
  <c r="M80" i="2"/>
  <c r="M83" i="2" s="1"/>
  <c r="M81" i="2" l="1"/>
  <c r="M87" i="2"/>
  <c r="M103" i="2" s="1"/>
  <c r="N70" i="2" l="1"/>
  <c r="N80" i="2" s="1"/>
  <c r="N83" i="2" s="1"/>
  <c r="O70" i="2"/>
  <c r="N68" i="2" l="1"/>
  <c r="N76" i="2"/>
  <c r="N66" i="2" s="1"/>
  <c r="N87" i="2"/>
  <c r="N103" i="2" s="1"/>
  <c r="O66" i="2"/>
  <c r="N81" i="2"/>
  <c r="O103" i="2" l="1"/>
  <c r="O87" i="2"/>
  <c r="C9" i="3" s="1"/>
  <c r="C10" i="3" s="1"/>
  <c r="D9" i="3" l="1"/>
  <c r="D10" i="3" s="1"/>
  <c r="D22" i="3" s="1"/>
  <c r="D26" i="3" s="1"/>
  <c r="D12" i="2" l="1"/>
  <c r="O12" i="2" s="1"/>
  <c r="O22" i="2"/>
  <c r="D13" i="2" l="1"/>
  <c r="E26" i="4" l="1"/>
  <c r="E44" i="4" s="1"/>
  <c r="E45" i="4" s="1"/>
  <c r="F66" i="7"/>
  <c r="F70" i="7"/>
  <c r="F71" i="7" s="1"/>
  <c r="F76" i="7"/>
  <c r="F77" i="7" s="1"/>
  <c r="F66" i="4"/>
  <c r="F78" i="7" l="1"/>
  <c r="E68" i="4"/>
  <c r="F72" i="7"/>
  <c r="E67" i="4"/>
  <c r="G67" i="4" l="1"/>
  <c r="F67" i="4"/>
  <c r="G68" i="4"/>
  <c r="F6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Williams</author>
  </authors>
  <commentList>
    <comment ref="D8" authorId="0" shapeId="0" xr:uid="{A7D13074-FEEB-4C18-9990-DCD47BE0E8C1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This number was a hard coded number within the approved GCG workbook: Attachment A - Electric System LEAC Filing Jul - Dec 2021 Final w-June prices_revised sales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Williams</author>
  </authors>
  <commentList>
    <comment ref="G6" authorId="0" shapeId="0" xr:uid="{58438FDE-0915-45CC-84A9-3D79455F9503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253-10  ($8,725,590.86)
253-20 18,459,395.86
-----------------------------
Audited Fuel $9,733,805</t>
        </r>
      </text>
    </comment>
    <comment ref="R50" authorId="0" shapeId="0" xr:uid="{87BEC051-E28A-45F2-8F47-30743FC5E9D6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Audited</t>
        </r>
      </text>
    </comment>
    <comment ref="AE50" authorId="0" shapeId="0" xr:uid="{FAD78D44-E91C-45C8-B7FB-58B03498581B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Audited
</t>
        </r>
      </text>
    </comment>
    <comment ref="AR50" authorId="0" shapeId="0" xr:uid="{3F4C0898-5C6C-41EF-B67E-CBD47A0CAFDD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Audited</t>
        </r>
      </text>
    </comment>
  </commentList>
</comments>
</file>

<file path=xl/sharedStrings.xml><?xml version="1.0" encoding="utf-8"?>
<sst xmlns="http://schemas.openxmlformats.org/spreadsheetml/2006/main" count="751" uniqueCount="320">
  <si>
    <t>Actual</t>
  </si>
  <si>
    <t xml:space="preserve">   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</si>
  <si>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</si>
  <si>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</si>
  <si>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</si>
  <si>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</si>
  <si>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</si>
  <si>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</si>
  <si>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</si>
  <si>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</si>
  <si>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</si>
  <si>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</si>
  <si>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</si>
  <si>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</si>
  <si>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</si>
  <si>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</si>
  <si>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(p)</t>
  </si>
  <si>
    <t>Net Available for Sales</t>
  </si>
  <si>
    <t>Sum of Units</t>
  </si>
  <si>
    <t>Heat Rate</t>
  </si>
  <si>
    <t>Heat Content / Bbl.</t>
  </si>
  <si>
    <t>Fuel - Bbls.</t>
  </si>
  <si>
    <t>Cost of  Fuel Consumed</t>
  </si>
  <si>
    <t>Begin. Inv. - $/Bbl.</t>
  </si>
  <si>
    <t>Beginning Inv. Cost</t>
  </si>
  <si>
    <t>Purchases - Bbls.</t>
  </si>
  <si>
    <t>Deliv. Price-$/Bbl.</t>
  </si>
  <si>
    <t>Cost of Purchases</t>
  </si>
  <si>
    <t>Inventory Adjustment</t>
  </si>
  <si>
    <t>$ Cost of Inventory Adjustment</t>
  </si>
  <si>
    <t>Ending Inventory $</t>
  </si>
  <si>
    <t>Inventory (wtd avg)</t>
  </si>
  <si>
    <t xml:space="preserve"> Unit No. 23 - No. 2 Oil</t>
  </si>
  <si>
    <t xml:space="preserve">Heat Content/Bbl. </t>
  </si>
  <si>
    <t xml:space="preserve"> Unit No. 22 - No. 2 Oil</t>
  </si>
  <si>
    <t>Total No. 2 Oil-Bbls.</t>
  </si>
  <si>
    <t>Beginning Inventory - Bbls.</t>
  </si>
  <si>
    <t>Total Inventory Cost</t>
  </si>
  <si>
    <t xml:space="preserve">Ending Inventory </t>
  </si>
  <si>
    <t>Electric Usage - Bbls.</t>
  </si>
  <si>
    <t>Cost of No. 2 Oil</t>
  </si>
  <si>
    <t>Total Electric Fuel Cost</t>
  </si>
  <si>
    <t>MFR1</t>
  </si>
  <si>
    <t>Difference</t>
  </si>
  <si>
    <t>Stx Dispatch</t>
  </si>
  <si>
    <t>Heat Content /Bbl.</t>
  </si>
  <si>
    <t>Beg. Inv. - $/Bbl.</t>
  </si>
  <si>
    <t>Beg. Inventory-Bbls.</t>
  </si>
  <si>
    <t>MFR2</t>
  </si>
  <si>
    <t>Ending Inv. Cost</t>
  </si>
  <si>
    <t xml:space="preserve"> Unit No. 20 - No. 2 Oil</t>
  </si>
  <si>
    <t xml:space="preserve"> Unit No. 19 - No. 2 Oil</t>
  </si>
  <si>
    <t xml:space="preserve"> Unit No. 17 - No. 2 Oil</t>
  </si>
  <si>
    <t>Unit 10 &amp; 11</t>
  </si>
  <si>
    <t xml:space="preserve"> Unit No. 18 - No. 2 Oil </t>
  </si>
  <si>
    <t xml:space="preserve"> Unit No. 15 - No. 2 Oil </t>
  </si>
  <si>
    <t xml:space="preserve"> Unit No. 11 - No. 2 Oil</t>
  </si>
  <si>
    <t>Stx Production Report</t>
  </si>
  <si>
    <t>StThomas Dispatch</t>
  </si>
  <si>
    <t>VIRGIN ISLANDS WATER AND POWER AUTHORITY</t>
  </si>
  <si>
    <t>LEAC AUDIT</t>
  </si>
  <si>
    <t xml:space="preserve">St. Thomas </t>
  </si>
  <si>
    <t>No. 2 Oil</t>
  </si>
  <si>
    <t>District</t>
  </si>
  <si>
    <t>St. Croix</t>
  </si>
  <si>
    <t>Total</t>
  </si>
  <si>
    <t>STX Dispatch</t>
  </si>
  <si>
    <t>YE Summary Report</t>
  </si>
  <si>
    <t>YE Summary</t>
  </si>
  <si>
    <t>Unit No. 14 - No. 2 Oil</t>
  </si>
  <si>
    <t>Unit No.  25 - No. 2 Oil</t>
  </si>
  <si>
    <t>Pg. 8 STX disptach</t>
  </si>
  <si>
    <t>Sales  -  MWh</t>
  </si>
  <si>
    <t>Gross Generation-MWh</t>
  </si>
  <si>
    <t>Solar Generation MWh</t>
  </si>
  <si>
    <t>Net Available for Sales MWh</t>
  </si>
  <si>
    <t>Generation - MWh</t>
  </si>
  <si>
    <t xml:space="preserve"> Unit No. 10 - No. 2 Oil</t>
  </si>
  <si>
    <t>VIWAPA</t>
  </si>
  <si>
    <t xml:space="preserve">St. Croix </t>
  </si>
  <si>
    <t>St Thomas</t>
  </si>
  <si>
    <t>Unit No.  26 - No. 2 Oil</t>
  </si>
  <si>
    <t>StThomas Production Reports</t>
  </si>
  <si>
    <t>Production Reports</t>
  </si>
  <si>
    <t>Dispatch</t>
  </si>
  <si>
    <t>Sales - MWh</t>
  </si>
  <si>
    <t>Materials and Supplies</t>
  </si>
  <si>
    <t>Propane</t>
  </si>
  <si>
    <t xml:space="preserve">LPG Heat Content/Bbl. </t>
  </si>
  <si>
    <t>LPG Fuel - Bbls.</t>
  </si>
  <si>
    <t xml:space="preserve">Generation Unit Output- MWh </t>
  </si>
  <si>
    <t>Total No. 2 - Bbls. Consumed</t>
  </si>
  <si>
    <t>LPG (in gallons)</t>
  </si>
  <si>
    <t>LPG (in gallons) Consumed</t>
  </si>
  <si>
    <t>Inventory Adjustment (Bbls.)</t>
  </si>
  <si>
    <t>Fuel Price (Weighted Avg.)</t>
  </si>
  <si>
    <t>Total Costs (No. 2 Oil)</t>
  </si>
  <si>
    <t>Type 2 Oil</t>
  </si>
  <si>
    <t>LPG</t>
  </si>
  <si>
    <t>Purchases - Gallons</t>
  </si>
  <si>
    <t>Cost of Gallons</t>
  </si>
  <si>
    <t>BTU Adjustment</t>
  </si>
  <si>
    <t>Total Invoices</t>
  </si>
  <si>
    <t>Vitol Invoices</t>
  </si>
  <si>
    <t>Hedging Proceeds</t>
  </si>
  <si>
    <t>Total Fuel Expense</t>
  </si>
  <si>
    <t>Personnel Cost</t>
  </si>
  <si>
    <t>Fuel Expense Balance</t>
  </si>
  <si>
    <t>OTHER FUEL EXPENSE</t>
  </si>
  <si>
    <t xml:space="preserve">Difference…............................................................................................... </t>
  </si>
  <si>
    <t>LPG Cost of Gallons</t>
  </si>
  <si>
    <t>LPG Purchases - Gallons</t>
  </si>
  <si>
    <t>YTD</t>
  </si>
  <si>
    <t>MAY</t>
  </si>
  <si>
    <t>JUNE</t>
  </si>
  <si>
    <t>ACTUAL</t>
  </si>
  <si>
    <t xml:space="preserve"> FY2019</t>
  </si>
  <si>
    <t>Aggreko - LPG</t>
  </si>
  <si>
    <t>FY 2019 Electric System Audit</t>
  </si>
  <si>
    <t>FOR THE PERIOD ENDING JUNE 30, 2019</t>
  </si>
  <si>
    <t>Unit No.  27 - No. 2 Oil</t>
  </si>
  <si>
    <t>Unit Wartsilla 1- LPG</t>
  </si>
  <si>
    <t>Unit Wartsilla 2- LPG</t>
  </si>
  <si>
    <t>Unit Wartsilla 3- LPG</t>
  </si>
  <si>
    <t>FUEL EXPENSE</t>
  </si>
  <si>
    <t>Financial Statements - Audited FY 2019</t>
  </si>
  <si>
    <t>FISCAL YEAR 2019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</si>
  <si>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</si>
  <si>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</si>
  <si>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</si>
  <si>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</si>
  <si>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</si>
  <si>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</si>
  <si>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</si>
  <si>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</si>
  <si>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</si>
  <si>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</si>
  <si>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Expenses</t>
  </si>
  <si>
    <t>#2 Fuel Consumed</t>
  </si>
  <si>
    <t>LPG Consumed</t>
  </si>
  <si>
    <t>LPG Shipping Allowance Credit ($0.38-$0.33)</t>
  </si>
  <si>
    <t>LPG Infrastructure</t>
  </si>
  <si>
    <t>LPG O&amp;M</t>
  </si>
  <si>
    <t>Net Electric Fuel Expense</t>
  </si>
  <si>
    <t>$ 40 Million  Interest</t>
  </si>
  <si>
    <t>PSC 289 Docket Charges (88%)</t>
  </si>
  <si>
    <t>Solar PPA's</t>
  </si>
  <si>
    <t>Hedging Program</t>
  </si>
  <si>
    <t>Hedging Fees (Risked Revenues)</t>
  </si>
  <si>
    <t>RO Plant Use (UPW Gallons and Elec. Usage)</t>
  </si>
  <si>
    <t>Expense Adjustment to Reconcile with the Audit/ Accounting</t>
  </si>
  <si>
    <t xml:space="preserve"> Total Expenses</t>
  </si>
  <si>
    <t>Revenues</t>
  </si>
  <si>
    <t>Add Streetlight LEAC Billed</t>
  </si>
  <si>
    <t>RO Electrical Usage</t>
  </si>
  <si>
    <t>Total Amount Revenue Billed</t>
  </si>
  <si>
    <t>Monthly (over) under billed</t>
  </si>
  <si>
    <t xml:space="preserve"> </t>
  </si>
  <si>
    <t>Interest calculated at 8.75%
(if average balance is liability)</t>
  </si>
  <si>
    <t>Prin. Pmt. Towards $40 million loan</t>
  </si>
  <si>
    <t>EOM Balance (NO CDL Pmt.) (See Financial Statements)</t>
  </si>
  <si>
    <t>Community Disaster Loan</t>
  </si>
  <si>
    <r>
      <t>EOM Balance (</t>
    </r>
    <r>
      <rPr>
        <b/>
        <i/>
        <sz val="12"/>
        <color theme="4" tint="-0.249977111117893"/>
        <rFont val="Calibri"/>
        <family val="2"/>
        <scheme val="minor"/>
      </rPr>
      <t>with CDL Pmt</t>
    </r>
    <r>
      <rPr>
        <b/>
        <i/>
        <sz val="12"/>
        <rFont val="Calibri"/>
        <family val="2"/>
        <scheme val="minor"/>
      </rPr>
      <t>.)</t>
    </r>
  </si>
  <si>
    <t>Billed kWh  (including adjustments)</t>
  </si>
  <si>
    <t>LEAC FACTOR</t>
  </si>
  <si>
    <t>Inspectorate Ameri and Kami Metals LLC</t>
  </si>
  <si>
    <t>Semi-Annual Analysis</t>
  </si>
  <si>
    <t>Line No.</t>
  </si>
  <si>
    <t>Units</t>
  </si>
  <si>
    <t>Current as Approved</t>
  </si>
  <si>
    <t>Proposed LEAC</t>
  </si>
  <si>
    <t/>
  </si>
  <si>
    <t>Retail Energy Sales</t>
  </si>
  <si>
    <t>Computed</t>
  </si>
  <si>
    <t>MWh</t>
  </si>
  <si>
    <t>Costs to be Recovered</t>
  </si>
  <si>
    <t>Current Fuel Cost Portion of LEAC (includes hedging proceeds)</t>
  </si>
  <si>
    <t>$</t>
  </si>
  <si>
    <t xml:space="preserve">Other Charges </t>
  </si>
  <si>
    <t>Regulatory Costs (Dkt 289)</t>
  </si>
  <si>
    <t>P&amp;I on New 4-Yr GO Note</t>
  </si>
  <si>
    <t>Hedge Fund Program Costs</t>
  </si>
  <si>
    <t>Hedge Fund Developmental Costs</t>
  </si>
  <si>
    <t>Outstanding Regulatory Costs</t>
  </si>
  <si>
    <t>Renewable Energy Cost</t>
  </si>
  <si>
    <t>Ultra Pure Water Charge</t>
  </si>
  <si>
    <t>Plant Repair RO Contract</t>
  </si>
  <si>
    <t xml:space="preserve">Total Other Charges </t>
  </si>
  <si>
    <t xml:space="preserve">Normalized Recovery of Deferred Fuel Balance (Credit for Prior Period Over Recovery) </t>
  </si>
  <si>
    <t>Charge for Prior Period Under Recovery</t>
  </si>
  <si>
    <t>Total Costs to be Recovered</t>
  </si>
  <si>
    <t>LEAC Rate Component</t>
  </si>
  <si>
    <t>Current Fuel Cost Portion of LEAC</t>
  </si>
  <si>
    <t>¢/kWh</t>
  </si>
  <si>
    <t xml:space="preserve">Recovery of Deferred Fuel Balance (Credit for Prior Period Over Recovery) </t>
  </si>
  <si>
    <t>Total LEAC Rate</t>
  </si>
  <si>
    <t>$/kWh</t>
  </si>
  <si>
    <t>Total Recovery of Deferred Fuel Costs</t>
  </si>
  <si>
    <t>Deferred Fuel Balance Amortization</t>
  </si>
  <si>
    <t>Debt Service</t>
  </si>
  <si>
    <t>Total Fuel Related Costs from Prior Periods</t>
  </si>
  <si>
    <t>Monthly Charge to Typical Residential Customer</t>
  </si>
  <si>
    <t>Effect on Monthly Bills to Customers:</t>
  </si>
  <si>
    <t>Assumed Monthly Energy Use</t>
  </si>
  <si>
    <t>Customer Type</t>
  </si>
  <si>
    <t>Approved Bill</t>
  </si>
  <si>
    <t>Increase</t>
  </si>
  <si>
    <t>Percent Change</t>
  </si>
  <si>
    <t>kWh</t>
  </si>
  <si>
    <t>%</t>
  </si>
  <si>
    <t>Residential</t>
  </si>
  <si>
    <t>Commercial</t>
  </si>
  <si>
    <t>Large Power</t>
  </si>
  <si>
    <t>Table A-1 - Electric LEAC Rate Components</t>
  </si>
  <si>
    <t>Proposed LEAC 12-months. FY 2019 deferred fuel ($28.8M)</t>
  </si>
  <si>
    <r>
      <t xml:space="preserve">Proposed LEAC </t>
    </r>
    <r>
      <rPr>
        <b/>
        <u/>
        <sz val="11"/>
        <color theme="1"/>
        <rFont val="Times New Roman"/>
        <family val="1"/>
      </rPr>
      <t>No</t>
    </r>
    <r>
      <rPr>
        <b/>
        <sz val="11"/>
        <color theme="1"/>
        <rFont val="Times New Roman"/>
        <family val="1"/>
      </rPr>
      <t xml:space="preserve"> deferred fuel</t>
    </r>
  </si>
  <si>
    <t>Recheck:</t>
  </si>
  <si>
    <t>Projected Retail Energy 6-mth Sales (MWh)</t>
  </si>
  <si>
    <t>Deferred Fuel Balance</t>
  </si>
  <si>
    <t>Assumed Recovery Period (months)</t>
  </si>
  <si>
    <t>Deferred Fuel Balance Proposed Recovery Amount</t>
  </si>
  <si>
    <t>Calucated Rate ¢/kWh</t>
  </si>
  <si>
    <t>Nov - Dec 2021</t>
  </si>
  <si>
    <t>Projected</t>
  </si>
  <si>
    <t>Deferred Fuel as of June 2019</t>
  </si>
  <si>
    <t>Deferred Fuel - End of Period</t>
  </si>
  <si>
    <t>Current Asset</t>
  </si>
  <si>
    <t xml:space="preserve">Restricted Asset </t>
  </si>
  <si>
    <t>Subtotal</t>
  </si>
  <si>
    <t>Less:</t>
  </si>
  <si>
    <t>LTD</t>
  </si>
  <si>
    <t>GO Note</t>
  </si>
  <si>
    <t>Calculated Deferred Fuel Balance</t>
  </si>
  <si>
    <t>Deferred Fuel Balance to be Amortized - Current Asset Only</t>
  </si>
  <si>
    <t>Deferred Fuel Balance Amortized through LEAC</t>
  </si>
  <si>
    <t xml:space="preserve">Normalized </t>
  </si>
  <si>
    <t>Energy Sales Adjustment</t>
  </si>
  <si>
    <t>Total Amortized (Accumulated)</t>
  </si>
  <si>
    <t>Percentage of Approved LEAC</t>
  </si>
  <si>
    <t>Assumed Recovery Period</t>
  </si>
  <si>
    <t>Months</t>
  </si>
  <si>
    <t>Energy Sales</t>
  </si>
  <si>
    <t>Actual or Used in Filing</t>
  </si>
  <si>
    <t>% of Gross Available for Sales</t>
  </si>
  <si>
    <t>Effect on LEAC Revenue</t>
  </si>
  <si>
    <t>Amount</t>
  </si>
  <si>
    <t>Carrying Cost on Deferred Fuel</t>
  </si>
  <si>
    <t>Interest Rate of LOC</t>
  </si>
  <si>
    <t>Cost</t>
  </si>
  <si>
    <t>Proposed LEAC 12-month Deferred Fuel</t>
  </si>
  <si>
    <t>Proposed LEAC  6-month Deferred Fuel</t>
  </si>
  <si>
    <t>FISCAL YEAR 2017</t>
  </si>
  <si>
    <t>FISCAL YEAR 2018</t>
  </si>
  <si>
    <t>VI WATER AND POWER AUTHORITY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</si>
  <si>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</si>
  <si>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</si>
  <si>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</si>
  <si>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</si>
  <si>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</si>
  <si>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</si>
  <si>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</si>
  <si>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</si>
  <si>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</si>
  <si>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</si>
  <si>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ANALYSIS OF ELECTRIC  LEAC</t>
  </si>
  <si>
    <t xml:space="preserve">Beginning Balance </t>
  </si>
  <si>
    <r>
      <t xml:space="preserve">Beginning Balance </t>
    </r>
    <r>
      <rPr>
        <b/>
        <i/>
        <sz val="12"/>
        <color theme="4"/>
        <rFont val="Calibri"/>
        <family val="2"/>
        <scheme val="minor"/>
      </rPr>
      <t>with</t>
    </r>
    <r>
      <rPr>
        <b/>
        <i/>
        <sz val="12"/>
        <rFont val="Calibri"/>
        <family val="2"/>
        <scheme val="minor"/>
      </rPr>
      <t xml:space="preserve"> CDL</t>
    </r>
  </si>
  <si>
    <t>In the ELEAC: Cost for Ultra-Pure Water and Plant Repair Per Quarter</t>
  </si>
  <si>
    <t>LEAC Billed during month</t>
  </si>
  <si>
    <t>EOM Balance Before Interest</t>
  </si>
  <si>
    <t>Summary of Projected Costs</t>
  </si>
  <si>
    <t>Total Production Costs ($000s) - Due Seven Seas</t>
  </si>
  <si>
    <t>Total Electricity Charges ($000s) - Due Electric System</t>
  </si>
  <si>
    <t>Less: Amt. billed Electric System for Water used for Internal Plant Use</t>
  </si>
  <si>
    <t>Less: Amt. billed Electric System for Electricity for Water Used for Internal Plant Use</t>
  </si>
  <si>
    <t>Less: Amt. billed Electric System for the Water use for  STT Station #2</t>
  </si>
  <si>
    <t>Total Water Purchase Cost Billed to Water Customers</t>
  </si>
  <si>
    <t xml:space="preserve">Existing Charges to Customers </t>
  </si>
  <si>
    <t xml:space="preserve">Residential </t>
  </si>
  <si>
    <t>Basic Rates</t>
  </si>
  <si>
    <t>Monthly Usage</t>
  </si>
  <si>
    <t>Demand</t>
  </si>
  <si>
    <t>kW</t>
  </si>
  <si>
    <t>Assumed Load Factor</t>
  </si>
  <si>
    <t>Customer Charge</t>
  </si>
  <si>
    <t>$/month</t>
  </si>
  <si>
    <t>Demand Charges</t>
  </si>
  <si>
    <t>$/kW-mo.</t>
  </si>
  <si>
    <t>Base Energy (First 250 kWh)</t>
  </si>
  <si>
    <t>Base Energy (All Other kWh)</t>
  </si>
  <si>
    <t>Line loss</t>
  </si>
  <si>
    <t>Pilot</t>
  </si>
  <si>
    <t>Self Insurance</t>
  </si>
  <si>
    <t>OPEB</t>
  </si>
  <si>
    <t>Maintenance</t>
  </si>
  <si>
    <t>Leased Generation</t>
  </si>
  <si>
    <t>Basic Rate Charges to Typical Customers</t>
  </si>
  <si>
    <t>Energy Charges</t>
  </si>
  <si>
    <t>Base</t>
  </si>
  <si>
    <t>Line Loss</t>
  </si>
  <si>
    <t xml:space="preserve">   Leased Generation</t>
  </si>
  <si>
    <t>Large Power Energy Blocks</t>
  </si>
  <si>
    <t>Max kWh</t>
  </si>
  <si>
    <t>Energy Blocks</t>
  </si>
  <si>
    <t>First</t>
  </si>
  <si>
    <t>Column Ref.</t>
  </si>
  <si>
    <t>Next</t>
  </si>
  <si>
    <t>Add'l</t>
  </si>
  <si>
    <t>Average/Total</t>
  </si>
  <si>
    <t>Maximums per Block</t>
  </si>
  <si>
    <t>kWh / kW</t>
  </si>
  <si>
    <t>Period 2</t>
  </si>
  <si>
    <t>Period 3</t>
  </si>
  <si>
    <t>LEAC Rates</t>
  </si>
  <si>
    <t>Charges under Existing Rates</t>
  </si>
  <si>
    <t>Basic Charges</t>
  </si>
  <si>
    <t>LEAC</t>
  </si>
  <si>
    <t>Total Charge</t>
  </si>
  <si>
    <t>Large Power  Customers</t>
  </si>
  <si>
    <t xml:space="preserve">Hedging Proceeds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</si>
</sst>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00_)"/>
    <numFmt numFmtId="171" formatCode="0.0_)"/>
    <numFmt numFmtId="172" formatCode="_(* #,##0_);_(* \(#,##0\);_(* &quot;-&quot;??_);_(@_)"/>
    <numFmt numFmtId="173" formatCode="&quot;$&quot;#,##0.00"/>
    <numFmt numFmtId="174" formatCode="#,##0.000_);\(#,##0.000\)"/>
    <numFmt numFmtId="175" formatCode="_(&quot;$&quot;* #,##0.00_);_(&quot;$&quot;* \(#,##0.00\);_(&quot;$&quot;* &quot;-&quot;_);_(@_)"/>
    <numFmt numFmtId="176" formatCode="_([$₹-458]* #,##0_);_([$₹-458]* \(#,##0\);_([$₹-458]* &quot;-&quot;_);_(@_)"/>
    <numFmt numFmtId="177" formatCode="_(&quot;$&quot;* #,##0.0_);_(&quot;$&quot;* \(#,##0.0\);_(&quot;$&quot;* &quot;-&quot;??_);_(@_)"/>
    <numFmt numFmtId="178" formatCode="#,##0\ \ \ ;\(#,##0\)\ \ ;\—\ \ \ \ "/>
    <numFmt numFmtId="179" formatCode="_(&quot;$&quot;* #,##0_);_(&quot;$&quot;* \(#,##0\)"/>
    <numFmt numFmtId="180" formatCode="_(&quot;$&quot;* #,##0.00_);_(&quot;$&quot;* \(#,##0.00\)"/>
    <numFmt numFmtId="181" formatCode="#,##0.00%_);\(#,##0.00%\)"/>
    <numFmt numFmtId="182" formatCode="&quot;$&quot;#,##0;\(&quot;$&quot;#,##0\)"/>
    <numFmt numFmtId="183" formatCode="#,##0\ ;[Red]\(#,##0\)"/>
    <numFmt numFmtId="184" formatCode="_(&quot;$&quot;* #,##0_);"/>
    <numFmt numFmtId="185" formatCode="_([$€-2]* #,##0.00_);_([$€-2]* \(#,##0.00\);_([$€-2]* &quot;-&quot;??_)"/>
    <numFmt numFmtId="186" formatCode="0_)"/>
    <numFmt numFmtId="187" formatCode="#,##0.000"/>
    <numFmt numFmtId="188" formatCode="&quot;$&quot;#,##0\ ;\(&quot;$&quot;#,##0\)"/>
    <numFmt numFmtId="189" formatCode="_(* #,##0.000_);_(* \(#,##0.000\);_(* &quot;-&quot;??_);_(@_)"/>
    <numFmt numFmtId="190" formatCode="_(&quot;$&quot;* #,##0_);_(&quot;$&quot;* \(#,##0\);_(&quot;$&quot;* &quot;-&quot;??_);_(@_)"/>
    <numFmt numFmtId="191" formatCode="_(&quot;$&quot;* #,##0.000000_);_(&quot;$&quot;* \(#,##0.000000\);_(&quot;$&quot;* &quot;-&quot;??_);_(@_)"/>
    <numFmt numFmtId="192" formatCode="_(&quot;$&quot;* #,##0.0000_);_(&quot;$&quot;* \(#,##0.0000\);_(&quot;$&quot;* &quot;-&quot;??_);_(@_)"/>
    <numFmt numFmtId="193" formatCode="0.000000"/>
    <numFmt numFmtId="194" formatCode="_(* #,##0.000000_);_(* \(#,##0.000000\);_(* &quot;-&quot;??_);_(@_)"/>
    <numFmt numFmtId="195" formatCode="0.00_);\(0.00\)"/>
    <numFmt numFmtId="196" formatCode="#,##0.000000_);\(#,##0.000000\)"/>
    <numFmt numFmtId="197" formatCode="#,##0.0000000000000_ ;\-#,##0.0000000000000\ "/>
    <numFmt numFmtId="198" formatCode="0.0%"/>
    <numFmt numFmtId="201" formatCode="#,##0.0000_);\(#,##0.0000\)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SWISS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0000FF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C00000"/>
      <name val="Times New Roman"/>
      <family val="1"/>
    </font>
    <font>
      <b/>
      <sz val="16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i/>
      <sz val="12"/>
      <color theme="4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sz val="12"/>
      <color indexed="81"/>
      <name val="Tahoma"/>
      <family val="2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u val="singleAccounting"/>
      <sz val="10"/>
      <name val="Times New Roman"/>
      <family val="1"/>
    </font>
    <font>
      <u val="singleAccounting"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"/>
      <name val="Calibri"/>
      <family val="2"/>
      <scheme val="minor"/>
    </font>
    <font>
      <sz val="11"/>
      <color rgb="FF0000FF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98AA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auto="1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</borders>
  <cellStyleXfs count="672">
    <xf numFmtId="0" fontId="0" fillId="0" borderId="0"/>
    <xf numFmtId="169" fontId="1" fillId="0" borderId="0" applyFont="0" applyFill="0" applyBorder="0" applyAlignment="0" applyProtection="0"/>
    <xf numFmtId="0" fontId="2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169" fontId="4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1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4" applyNumberFormat="0" applyAlignment="0" applyProtection="0"/>
    <xf numFmtId="0" fontId="14" fillId="23" borderId="5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15" borderId="4" applyNumberFormat="0" applyAlignment="0" applyProtection="0"/>
    <xf numFmtId="0" fontId="21" fillId="0" borderId="9" applyNumberFormat="0" applyFill="0" applyAlignment="0" applyProtection="0"/>
    <xf numFmtId="0" fontId="22" fillId="15" borderId="0" applyNumberFormat="0" applyBorder="0" applyAlignment="0" applyProtection="0"/>
    <xf numFmtId="0" fontId="4" fillId="12" borderId="10" applyNumberFormat="0" applyFont="0" applyAlignment="0" applyProtection="0"/>
    <xf numFmtId="0" fontId="23" fillId="22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78" fontId="28" fillId="0" borderId="0" applyFill="0" applyBorder="0" applyAlignment="0" applyProtection="0"/>
    <xf numFmtId="0" fontId="27" fillId="0" borderId="0"/>
    <xf numFmtId="0" fontId="6" fillId="0" borderId="0"/>
    <xf numFmtId="174" fontId="29" fillId="0" borderId="2" applyFont="0" applyBorder="0"/>
    <xf numFmtId="37" fontId="7" fillId="0" borderId="0" applyFont="0" applyFill="0" applyBorder="0" applyProtection="0"/>
    <xf numFmtId="37" fontId="7" fillId="0" borderId="0" applyFont="0" applyFill="0" applyBorder="0" applyProtection="0"/>
    <xf numFmtId="179" fontId="29" fillId="0" borderId="0" applyFont="0" applyFill="0" applyBorder="0" applyProtection="0"/>
    <xf numFmtId="180" fontId="29" fillId="0" borderId="0" applyFont="0" applyFill="0" applyBorder="0" applyProtection="0"/>
    <xf numFmtId="181" fontId="7" fillId="0" borderId="0" applyFont="0" applyFill="0" applyBorder="0" applyProtection="0"/>
    <xf numFmtId="181" fontId="7" fillId="0" borderId="0" applyFont="0" applyFill="0" applyBorder="0" applyProtection="0"/>
    <xf numFmtId="166" fontId="30" fillId="0" borderId="0" applyFont="0"/>
    <xf numFmtId="166" fontId="30" fillId="0" borderId="3" applyFont="0"/>
    <xf numFmtId="167" fontId="30" fillId="0" borderId="0" applyFont="0"/>
    <xf numFmtId="16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29" fillId="0" borderId="0">
      <alignment horizontal="right"/>
    </xf>
    <xf numFmtId="182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4" fontId="7" fillId="0" borderId="0" applyFill="0" applyBorder="0" applyAlignment="0" applyProtection="0"/>
    <xf numFmtId="185" fontId="7" fillId="0" borderId="0" applyFont="0" applyFill="0" applyBorder="0" applyAlignment="0" applyProtection="0"/>
    <xf numFmtId="49" fontId="31" fillId="0" borderId="0">
      <alignment horizontal="centerContinuous"/>
    </xf>
    <xf numFmtId="186" fontId="30" fillId="0" borderId="0">
      <alignment horizontal="centerContinuous"/>
    </xf>
    <xf numFmtId="186" fontId="30" fillId="0" borderId="13">
      <alignment horizontal="center"/>
    </xf>
    <xf numFmtId="0" fontId="7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4" fillId="0" borderId="0"/>
    <xf numFmtId="181" fontId="5" fillId="0" borderId="0" applyFont="0" applyFill="0" applyBorder="0" applyAlignment="0" applyProtection="0"/>
    <xf numFmtId="181" fontId="7" fillId="0" borderId="0" applyFont="0" applyFill="0" applyBorder="0" applyProtection="0"/>
    <xf numFmtId="10" fontId="4" fillId="0" borderId="0" applyFont="0" applyFill="0" applyBorder="0" applyAlignment="0" applyProtection="0"/>
    <xf numFmtId="0" fontId="7" fillId="0" borderId="2" applyBorder="0">
      <alignment horizontal="center"/>
    </xf>
    <xf numFmtId="0" fontId="6" fillId="0" borderId="0"/>
    <xf numFmtId="0" fontId="6" fillId="0" borderId="0"/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7" fillId="0" borderId="0"/>
    <xf numFmtId="9" fontId="27" fillId="0" borderId="0" applyFont="0" applyFill="0" applyBorder="0" applyAlignment="0" applyProtection="0"/>
    <xf numFmtId="186" fontId="27" fillId="0" borderId="0"/>
    <xf numFmtId="164" fontId="27" fillId="0" borderId="0"/>
    <xf numFmtId="0" fontId="34" fillId="0" borderId="0" applyNumberFormat="0" applyFill="0" applyBorder="0" applyAlignment="0" applyProtection="0">
      <alignment vertical="top"/>
      <protection locked="0"/>
    </xf>
    <xf numFmtId="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2" fontId="4" fillId="0" borderId="0" applyFont="0" applyFill="0" applyBorder="0" applyAlignment="0" applyProtection="0"/>
    <xf numFmtId="3" fontId="4" fillId="0" borderId="3" applyFill="0" applyBorder="0" applyProtection="0">
      <alignment horizontal="center"/>
    </xf>
    <xf numFmtId="0" fontId="33" fillId="0" borderId="0"/>
    <xf numFmtId="0" fontId="8" fillId="0" borderId="0" applyNumberFormat="0" applyFont="0" applyFill="0" applyBorder="0" applyAlignment="0" applyProtection="0"/>
    <xf numFmtId="0" fontId="35" fillId="0" borderId="0" applyProtection="0"/>
    <xf numFmtId="174" fontId="29" fillId="0" borderId="14" applyFont="0" applyBorder="0"/>
    <xf numFmtId="0" fontId="7" fillId="0" borderId="14" applyBorder="0">
      <alignment horizontal="center"/>
    </xf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7" borderId="0" applyNumberFormat="0" applyBorder="0" applyAlignment="0" applyProtection="0"/>
    <xf numFmtId="0" fontId="13" fillId="14" borderId="4" applyNumberFormat="0" applyAlignment="0" applyProtection="0"/>
    <xf numFmtId="0" fontId="36" fillId="0" borderId="15" applyNumberFormat="0" applyFill="0" applyAlignment="0" applyProtection="0"/>
    <xf numFmtId="0" fontId="37" fillId="0" borderId="7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20" fillId="10" borderId="4" applyNumberFormat="0" applyAlignment="0" applyProtection="0"/>
    <xf numFmtId="0" fontId="6" fillId="12" borderId="10" applyNumberFormat="0" applyFont="0" applyAlignment="0" applyProtection="0"/>
    <xf numFmtId="0" fontId="23" fillId="14" borderId="11" applyNumberFormat="0" applyAlignment="0" applyProtection="0"/>
    <xf numFmtId="0" fontId="39" fillId="0" borderId="0" applyNumberFormat="0" applyFill="0" applyBorder="0" applyAlignment="0" applyProtection="0"/>
    <xf numFmtId="0" fontId="25" fillId="0" borderId="17" applyNumberFormat="0" applyFill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74" fontId="29" fillId="0" borderId="2" applyFont="0" applyBorder="0"/>
    <xf numFmtId="0" fontId="7" fillId="0" borderId="2" applyBorder="0">
      <alignment horizontal="center"/>
    </xf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4" fillId="0" borderId="0"/>
    <xf numFmtId="3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27" fillId="0" borderId="0"/>
    <xf numFmtId="186" fontId="27" fillId="0" borderId="0"/>
    <xf numFmtId="164" fontId="27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14" applyBorder="0">
      <alignment horizontal="center"/>
    </xf>
    <xf numFmtId="174" fontId="29" fillId="0" borderId="14" applyFont="0" applyBorder="0"/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4" fillId="0" borderId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2" applyBorder="0">
      <alignment horizontal="center"/>
    </xf>
    <xf numFmtId="174" fontId="29" fillId="0" borderId="2" applyFont="0" applyBorder="0"/>
    <xf numFmtId="0" fontId="4" fillId="0" borderId="0"/>
    <xf numFmtId="0" fontId="6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8" fillId="0" borderId="0"/>
    <xf numFmtId="169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4" fontId="29" fillId="0" borderId="2" applyFont="0" applyBorder="0"/>
    <xf numFmtId="174" fontId="29" fillId="0" borderId="2" applyFont="0" applyBorder="0"/>
    <xf numFmtId="174" fontId="29" fillId="0" borderId="2" applyFont="0" applyBorder="0"/>
    <xf numFmtId="174" fontId="29" fillId="0" borderId="2" applyFont="0" applyBorder="0"/>
    <xf numFmtId="174" fontId="29" fillId="0" borderId="2" applyFont="0" applyBorder="0"/>
    <xf numFmtId="174" fontId="29" fillId="0" borderId="2" applyFont="0" applyBorder="0"/>
    <xf numFmtId="174" fontId="29" fillId="0" borderId="2" applyFont="0" applyBorder="0"/>
    <xf numFmtId="169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86" fontId="30" fillId="0" borderId="13">
      <alignment horizontal="center"/>
    </xf>
    <xf numFmtId="0" fontId="27" fillId="0" borderId="0"/>
    <xf numFmtId="0" fontId="4" fillId="0" borderId="0"/>
    <xf numFmtId="164" fontId="27" fillId="0" borderId="0"/>
    <xf numFmtId="0" fontId="6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" fillId="0" borderId="2" applyBorder="0">
      <alignment horizontal="center"/>
    </xf>
    <xf numFmtId="0" fontId="7" fillId="0" borderId="2" applyBorder="0">
      <alignment horizontal="center"/>
    </xf>
    <xf numFmtId="0" fontId="7" fillId="0" borderId="2" applyBorder="0">
      <alignment horizontal="center"/>
    </xf>
    <xf numFmtId="0" fontId="7" fillId="0" borderId="2" applyBorder="0">
      <alignment horizontal="center"/>
    </xf>
    <xf numFmtId="0" fontId="7" fillId="0" borderId="2" applyBorder="0">
      <alignment horizontal="center"/>
    </xf>
    <xf numFmtId="0" fontId="7" fillId="0" borderId="2" applyBorder="0">
      <alignment horizontal="center"/>
    </xf>
    <xf numFmtId="0" fontId="7" fillId="0" borderId="2" applyBorder="0">
      <alignment horizontal="center"/>
    </xf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9" fontId="3" fillId="0" borderId="0" applyFont="0" applyFill="0" applyBorder="0" applyAlignment="0" applyProtection="0"/>
    <xf numFmtId="174" fontId="29" fillId="0" borderId="14" applyFont="0" applyBorder="0"/>
    <xf numFmtId="0" fontId="7" fillId="0" borderId="14" applyBorder="0">
      <alignment horizontal="center"/>
    </xf>
    <xf numFmtId="0" fontId="7" fillId="0" borderId="14" applyBorder="0">
      <alignment horizontal="center"/>
    </xf>
    <xf numFmtId="174" fontId="29" fillId="0" borderId="14" applyFont="0" applyBorder="0"/>
    <xf numFmtId="174" fontId="29" fillId="0" borderId="14" applyFont="0" applyBorder="0"/>
    <xf numFmtId="0" fontId="7" fillId="0" borderId="14" applyBorder="0">
      <alignment horizontal="center"/>
    </xf>
    <xf numFmtId="0" fontId="7" fillId="0" borderId="14" applyBorder="0">
      <alignment horizontal="center"/>
    </xf>
    <xf numFmtId="174" fontId="29" fillId="0" borderId="14" applyFont="0" applyBorder="0"/>
    <xf numFmtId="0" fontId="7" fillId="0" borderId="14" applyBorder="0">
      <alignment horizontal="center"/>
    </xf>
    <xf numFmtId="174" fontId="29" fillId="0" borderId="14" applyFont="0" applyBorder="0"/>
    <xf numFmtId="174" fontId="29" fillId="0" borderId="14" applyFont="0" applyBorder="0"/>
    <xf numFmtId="174" fontId="29" fillId="0" borderId="14" applyFont="0" applyBorder="0"/>
    <xf numFmtId="174" fontId="29" fillId="0" borderId="14" applyFont="0" applyBorder="0"/>
    <xf numFmtId="0" fontId="7" fillId="0" borderId="14" applyBorder="0">
      <alignment horizontal="center"/>
    </xf>
    <xf numFmtId="0" fontId="7" fillId="0" borderId="14" applyBorder="0">
      <alignment horizontal="center"/>
    </xf>
    <xf numFmtId="0" fontId="7" fillId="0" borderId="14" applyBorder="0">
      <alignment horizontal="center"/>
    </xf>
    <xf numFmtId="0" fontId="6" fillId="0" borderId="0"/>
    <xf numFmtId="169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5" fontId="27" fillId="0" borderId="0"/>
    <xf numFmtId="9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9">
    <xf numFmtId="0" fontId="0" fillId="0" borderId="0" xfId="0"/>
    <xf numFmtId="172" fontId="41" fillId="0" borderId="0" xfId="1" applyNumberFormat="1" applyFont="1" applyAlignment="1">
      <alignment horizontal="center"/>
    </xf>
    <xf numFmtId="0" fontId="42" fillId="0" borderId="0" xfId="0" applyFont="1"/>
    <xf numFmtId="0" fontId="41" fillId="0" borderId="0" xfId="0" applyFont="1"/>
    <xf numFmtId="172" fontId="42" fillId="0" borderId="0" xfId="1" applyNumberFormat="1" applyFont="1" applyAlignment="1">
      <alignment horizontal="center"/>
    </xf>
    <xf numFmtId="0" fontId="42" fillId="0" borderId="0" xfId="624" applyFont="1" applyFill="1"/>
    <xf numFmtId="0" fontId="42" fillId="0" borderId="0" xfId="2" applyFont="1"/>
    <xf numFmtId="0" fontId="42" fillId="0" borderId="0" xfId="2" applyFont="1" applyFill="1" applyAlignment="1" applyProtection="1">
      <alignment horizontal="left"/>
    </xf>
    <xf numFmtId="0" fontId="42" fillId="0" borderId="0" xfId="2" applyFont="1" applyFill="1" applyAlignment="1" applyProtection="1">
      <alignment horizontal="center"/>
    </xf>
    <xf numFmtId="0" fontId="42" fillId="0" borderId="0" xfId="2" applyFont="1" applyFill="1" applyAlignment="1">
      <alignment horizontal="center"/>
    </xf>
    <xf numFmtId="17" fontId="42" fillId="0" borderId="1" xfId="2" applyNumberFormat="1" applyFont="1" applyFill="1" applyBorder="1" applyAlignment="1" applyProtection="1">
      <alignment horizontal="center"/>
    </xf>
    <xf numFmtId="172" fontId="44" fillId="0" borderId="0" xfId="1" applyNumberFormat="1" applyFont="1" applyProtection="1"/>
    <xf numFmtId="172" fontId="44" fillId="0" borderId="0" xfId="1" applyNumberFormat="1" applyFont="1"/>
    <xf numFmtId="37" fontId="42" fillId="0" borderId="0" xfId="2" applyNumberFormat="1" applyFont="1" applyFill="1" applyProtection="1"/>
    <xf numFmtId="172" fontId="42" fillId="0" borderId="0" xfId="1" applyNumberFormat="1" applyFont="1" applyFill="1" applyAlignment="1" applyProtection="1">
      <alignment horizontal="center"/>
    </xf>
    <xf numFmtId="0" fontId="44" fillId="0" borderId="0" xfId="2" applyFont="1" applyFill="1" applyAlignment="1" applyProtection="1">
      <alignment horizontal="center"/>
    </xf>
    <xf numFmtId="172" fontId="44" fillId="0" borderId="0" xfId="1" applyNumberFormat="1" applyFont="1" applyFill="1" applyProtection="1"/>
    <xf numFmtId="0" fontId="41" fillId="0" borderId="0" xfId="0" applyFont="1" applyFill="1"/>
    <xf numFmtId="171" fontId="42" fillId="0" borderId="0" xfId="2" applyNumberFormat="1" applyFont="1" applyFill="1" applyProtection="1"/>
    <xf numFmtId="172" fontId="44" fillId="0" borderId="0" xfId="1" applyNumberFormat="1" applyFont="1" applyFill="1"/>
    <xf numFmtId="172" fontId="44" fillId="0" borderId="0" xfId="1" applyNumberFormat="1" applyFont="1" applyFill="1" applyAlignment="1" applyProtection="1">
      <alignment horizontal="center"/>
    </xf>
    <xf numFmtId="189" fontId="44" fillId="0" borderId="0" xfId="1" applyNumberFormat="1" applyFont="1" applyFill="1" applyProtection="1"/>
    <xf numFmtId="169" fontId="42" fillId="0" borderId="0" xfId="3" applyFont="1" applyFill="1" applyProtection="1"/>
    <xf numFmtId="172" fontId="44" fillId="0" borderId="0" xfId="1" applyNumberFormat="1" applyFont="1" applyBorder="1" applyProtection="1">
      <protection hidden="1"/>
    </xf>
    <xf numFmtId="172" fontId="44" fillId="0" borderId="0" xfId="1" applyNumberFormat="1" applyFont="1" applyFill="1" applyBorder="1" applyProtection="1"/>
    <xf numFmtId="172" fontId="44" fillId="0" borderId="0" xfId="1" applyNumberFormat="1" applyFont="1" applyFill="1" applyBorder="1"/>
    <xf numFmtId="189" fontId="44" fillId="0" borderId="0" xfId="1" applyNumberFormat="1" applyFont="1" applyFill="1" applyBorder="1" applyProtection="1"/>
    <xf numFmtId="3" fontId="42" fillId="0" borderId="0" xfId="2" applyNumberFormat="1" applyFont="1" applyFill="1" applyProtection="1"/>
    <xf numFmtId="169" fontId="42" fillId="0" borderId="0" xfId="3" applyFont="1" applyFill="1"/>
    <xf numFmtId="169" fontId="42" fillId="0" borderId="0" xfId="3" applyFont="1" applyFill="1" applyAlignment="1" applyProtection="1">
      <alignment horizontal="left"/>
    </xf>
    <xf numFmtId="177" fontId="42" fillId="0" borderId="0" xfId="5" applyNumberFormat="1" applyFont="1" applyFill="1" applyProtection="1"/>
    <xf numFmtId="176" fontId="42" fillId="0" borderId="0" xfId="2" applyNumberFormat="1" applyFont="1" applyFill="1"/>
    <xf numFmtId="168" fontId="42" fillId="9" borderId="0" xfId="2" applyNumberFormat="1" applyFont="1" applyFill="1" applyProtection="1"/>
    <xf numFmtId="168" fontId="42" fillId="0" borderId="0" xfId="2" applyNumberFormat="1" applyFont="1" applyFill="1" applyProtection="1"/>
    <xf numFmtId="165" fontId="42" fillId="0" borderId="0" xfId="2" applyNumberFormat="1" applyFont="1" applyFill="1" applyProtection="1"/>
    <xf numFmtId="4" fontId="44" fillId="0" borderId="0" xfId="7" applyNumberFormat="1" applyFont="1" applyAlignment="1"/>
    <xf numFmtId="4" fontId="42" fillId="0" borderId="0" xfId="7" applyNumberFormat="1" applyFont="1" applyAlignment="1"/>
    <xf numFmtId="4" fontId="42" fillId="0" borderId="0" xfId="85" applyNumberFormat="1" applyFont="1" applyFill="1" applyAlignment="1"/>
    <xf numFmtId="168" fontId="44" fillId="0" borderId="0" xfId="644" applyFont="1" applyAlignment="1"/>
    <xf numFmtId="168" fontId="42" fillId="0" borderId="0" xfId="644" applyFont="1" applyFill="1" applyProtection="1"/>
    <xf numFmtId="168" fontId="42" fillId="0" borderId="0" xfId="644" applyFont="1" applyFill="1" applyAlignment="1"/>
    <xf numFmtId="166" fontId="42" fillId="0" borderId="0" xfId="3" applyNumberFormat="1" applyFont="1" applyFill="1"/>
    <xf numFmtId="0" fontId="42" fillId="0" borderId="0" xfId="2" applyFont="1" applyFill="1"/>
    <xf numFmtId="166" fontId="42" fillId="0" borderId="0" xfId="2" applyNumberFormat="1" applyFont="1" applyFill="1" applyProtection="1"/>
    <xf numFmtId="175" fontId="42" fillId="0" borderId="0" xfId="2" applyNumberFormat="1" applyFont="1" applyFill="1" applyProtection="1"/>
    <xf numFmtId="168" fontId="42" fillId="0" borderId="0" xfId="644" applyFont="1" applyAlignment="1"/>
    <xf numFmtId="173" fontId="44" fillId="0" borderId="0" xfId="7" applyNumberFormat="1" applyFont="1" applyAlignment="1"/>
    <xf numFmtId="169" fontId="42" fillId="0" borderId="0" xfId="388" applyFont="1" applyFill="1" applyAlignment="1"/>
    <xf numFmtId="3" fontId="42" fillId="0" borderId="0" xfId="2" applyNumberFormat="1" applyFont="1" applyFill="1"/>
    <xf numFmtId="0" fontId="42" fillId="0" borderId="0" xfId="624" applyFont="1" applyFill="1" applyAlignment="1" applyProtection="1">
      <alignment horizontal="left"/>
    </xf>
    <xf numFmtId="3" fontId="45" fillId="0" borderId="0" xfId="2" applyNumberFormat="1" applyFont="1" applyFill="1"/>
    <xf numFmtId="172" fontId="42" fillId="0" borderId="0" xfId="1" applyNumberFormat="1" applyFont="1"/>
    <xf numFmtId="0" fontId="42" fillId="0" borderId="0" xfId="0" applyFont="1" applyFill="1"/>
    <xf numFmtId="172" fontId="42" fillId="0" borderId="0" xfId="1" applyNumberFormat="1" applyFont="1" applyFill="1"/>
    <xf numFmtId="0" fontId="42" fillId="0" borderId="0" xfId="624" applyFont="1" applyFill="1" applyAlignment="1" applyProtection="1">
      <alignment horizontal="center"/>
    </xf>
    <xf numFmtId="0" fontId="42" fillId="0" borderId="0" xfId="624" applyFont="1" applyFill="1" applyAlignment="1">
      <alignment horizontal="center"/>
    </xf>
    <xf numFmtId="17" fontId="42" fillId="0" borderId="1" xfId="624" applyNumberFormat="1" applyFont="1" applyFill="1" applyBorder="1" applyAlignment="1" applyProtection="1">
      <alignment horizontal="center"/>
    </xf>
    <xf numFmtId="170" fontId="42" fillId="0" borderId="0" xfId="624" applyNumberFormat="1" applyFont="1" applyFill="1" applyProtection="1"/>
    <xf numFmtId="37" fontId="42" fillId="0" borderId="0" xfId="624" applyNumberFormat="1" applyFont="1" applyFill="1" applyProtection="1"/>
    <xf numFmtId="37" fontId="44" fillId="0" borderId="0" xfId="624" applyNumberFormat="1" applyFont="1" applyFill="1" applyProtection="1"/>
    <xf numFmtId="37" fontId="44" fillId="0" borderId="0" xfId="178" applyNumberFormat="1" applyFont="1" applyProtection="1"/>
    <xf numFmtId="37" fontId="44" fillId="0" borderId="0" xfId="85" applyNumberFormat="1" applyFont="1"/>
    <xf numFmtId="172" fontId="44" fillId="0" borderId="0" xfId="11" applyNumberFormat="1" applyFont="1"/>
    <xf numFmtId="37" fontId="46" fillId="0" borderId="0" xfId="624" applyNumberFormat="1" applyFont="1" applyFill="1"/>
    <xf numFmtId="37" fontId="42" fillId="0" borderId="0" xfId="624" applyNumberFormat="1" applyFont="1" applyFill="1"/>
    <xf numFmtId="0" fontId="46" fillId="0" borderId="0" xfId="624" applyFont="1" applyFill="1"/>
    <xf numFmtId="0" fontId="46" fillId="0" borderId="0" xfId="624" applyFont="1" applyFill="1" applyAlignment="1" applyProtection="1">
      <alignment horizontal="left"/>
    </xf>
    <xf numFmtId="37" fontId="44" fillId="0" borderId="0" xfId="624" applyNumberFormat="1" applyFont="1" applyFill="1"/>
    <xf numFmtId="0" fontId="44" fillId="0" borderId="0" xfId="624" applyFont="1" applyFill="1"/>
    <xf numFmtId="172" fontId="42" fillId="0" borderId="0" xfId="1" applyNumberFormat="1" applyFont="1" applyFill="1" applyAlignment="1" applyProtection="1">
      <alignment horizontal="right"/>
    </xf>
    <xf numFmtId="39" fontId="42" fillId="0" borderId="0" xfId="624" applyNumberFormat="1" applyFont="1" applyFill="1" applyProtection="1"/>
    <xf numFmtId="169" fontId="42" fillId="0" borderId="0" xfId="1" applyFont="1" applyFill="1"/>
    <xf numFmtId="169" fontId="42" fillId="0" borderId="0" xfId="11" applyFont="1" applyFill="1" applyAlignment="1" applyProtection="1">
      <alignment horizontal="left"/>
    </xf>
    <xf numFmtId="39" fontId="44" fillId="0" borderId="0" xfId="624" applyNumberFormat="1" applyFont="1" applyFill="1" applyProtection="1"/>
    <xf numFmtId="169" fontId="42" fillId="0" borderId="0" xfId="11" applyFont="1" applyFill="1"/>
    <xf numFmtId="169" fontId="42" fillId="0" borderId="0" xfId="11" applyFont="1" applyFill="1" applyProtection="1"/>
    <xf numFmtId="166" fontId="44" fillId="0" borderId="0" xfId="624" applyNumberFormat="1" applyFont="1" applyFill="1" applyProtection="1"/>
    <xf numFmtId="166" fontId="42" fillId="0" borderId="0" xfId="624" applyNumberFormat="1" applyFont="1" applyFill="1" applyProtection="1"/>
    <xf numFmtId="168" fontId="42" fillId="0" borderId="0" xfId="624" applyNumberFormat="1" applyFont="1" applyFill="1" applyProtection="1"/>
    <xf numFmtId="165" fontId="42" fillId="0" borderId="0" xfId="624" applyNumberFormat="1" applyFont="1" applyFill="1" applyProtection="1"/>
    <xf numFmtId="169" fontId="46" fillId="0" borderId="0" xfId="11" applyFont="1" applyFill="1"/>
    <xf numFmtId="0" fontId="42" fillId="0" borderId="0" xfId="624" applyFont="1"/>
    <xf numFmtId="174" fontId="44" fillId="0" borderId="0" xfId="624" applyNumberFormat="1" applyFont="1" applyFill="1" applyProtection="1"/>
    <xf numFmtId="172" fontId="47" fillId="0" borderId="0" xfId="1" applyNumberFormat="1" applyFont="1" applyFill="1"/>
    <xf numFmtId="0" fontId="47" fillId="0" borderId="0" xfId="624" applyFont="1" applyFill="1"/>
    <xf numFmtId="37" fontId="47" fillId="0" borderId="0" xfId="624" applyNumberFormat="1" applyFont="1" applyFill="1"/>
    <xf numFmtId="37" fontId="44" fillId="0" borderId="0" xfId="624" applyNumberFormat="1" applyFont="1" applyFill="1" applyBorder="1" applyProtection="1"/>
    <xf numFmtId="39" fontId="44" fillId="0" borderId="0" xfId="624" applyNumberFormat="1" applyFont="1" applyFill="1" applyBorder="1" applyProtection="1"/>
    <xf numFmtId="172" fontId="43" fillId="0" borderId="0" xfId="1" applyNumberFormat="1" applyFont="1" applyFill="1"/>
    <xf numFmtId="172" fontId="44" fillId="0" borderId="0" xfId="388" applyNumberFormat="1" applyFont="1" applyFill="1"/>
    <xf numFmtId="0" fontId="44" fillId="0" borderId="0" xfId="624" applyFont="1"/>
    <xf numFmtId="168" fontId="42" fillId="9" borderId="0" xfId="624" applyNumberFormat="1" applyFont="1" applyFill="1" applyProtection="1"/>
    <xf numFmtId="191" fontId="42" fillId="9" borderId="0" xfId="624" applyNumberFormat="1" applyFont="1" applyFill="1" applyProtection="1"/>
    <xf numFmtId="4" fontId="44" fillId="0" borderId="0" xfId="85" applyNumberFormat="1" applyFont="1" applyFill="1" applyAlignment="1"/>
    <xf numFmtId="169" fontId="44" fillId="0" borderId="0" xfId="1" applyFont="1"/>
    <xf numFmtId="190" fontId="44" fillId="0" borderId="0" xfId="644" applyNumberFormat="1" applyFont="1"/>
    <xf numFmtId="175" fontId="42" fillId="0" borderId="0" xfId="624" applyNumberFormat="1" applyFont="1" applyFill="1" applyProtection="1"/>
    <xf numFmtId="175" fontId="42" fillId="0" borderId="0" xfId="11" applyNumberFormat="1" applyFont="1" applyFill="1" applyProtection="1"/>
    <xf numFmtId="168" fontId="42" fillId="0" borderId="0" xfId="5" applyFont="1" applyFill="1"/>
    <xf numFmtId="164" fontId="42" fillId="0" borderId="0" xfId="624" applyNumberFormat="1" applyFont="1" applyFill="1" applyProtection="1"/>
    <xf numFmtId="0" fontId="42" fillId="0" borderId="0" xfId="624" applyFont="1" applyFill="1" applyAlignment="1" applyProtection="1">
      <alignment horizontal="right"/>
    </xf>
    <xf numFmtId="166" fontId="42" fillId="0" borderId="0" xfId="624" applyNumberFormat="1" applyFont="1"/>
    <xf numFmtId="168" fontId="42" fillId="0" borderId="0" xfId="624" applyNumberFormat="1" applyFont="1"/>
    <xf numFmtId="172" fontId="42" fillId="0" borderId="0" xfId="1" applyNumberFormat="1" applyFont="1" applyFill="1" applyAlignment="1">
      <alignment horizontal="center"/>
    </xf>
    <xf numFmtId="169" fontId="44" fillId="0" borderId="0" xfId="1" applyFont="1" applyFill="1" applyAlignment="1">
      <alignment horizontal="center"/>
    </xf>
    <xf numFmtId="169" fontId="44" fillId="0" borderId="0" xfId="1" applyFont="1" applyFill="1"/>
    <xf numFmtId="176" fontId="42" fillId="0" borderId="0" xfId="3" applyNumberFormat="1" applyFont="1" applyFill="1" applyAlignment="1" applyProtection="1">
      <alignment horizontal="left"/>
    </xf>
    <xf numFmtId="189" fontId="44" fillId="0" borderId="0" xfId="1" applyNumberFormat="1" applyFont="1" applyFill="1"/>
    <xf numFmtId="189" fontId="44" fillId="0" borderId="0" xfId="1" applyNumberFormat="1" applyFont="1" applyBorder="1" applyProtection="1">
      <protection hidden="1"/>
    </xf>
    <xf numFmtId="0" fontId="44" fillId="0" borderId="0" xfId="0" applyFont="1"/>
    <xf numFmtId="169" fontId="44" fillId="0" borderId="0" xfId="1" applyNumberFormat="1" applyFont="1" applyFill="1" applyProtection="1"/>
    <xf numFmtId="169" fontId="44" fillId="0" borderId="0" xfId="1" applyNumberFormat="1" applyFont="1" applyFill="1"/>
    <xf numFmtId="169" fontId="44" fillId="0" borderId="0" xfId="0" applyNumberFormat="1" applyFont="1"/>
    <xf numFmtId="169" fontId="44" fillId="0" borderId="0" xfId="1" applyNumberFormat="1" applyFont="1" applyBorder="1" applyProtection="1">
      <protection hidden="1"/>
    </xf>
    <xf numFmtId="168" fontId="47" fillId="0" borderId="0" xfId="644" applyFont="1" applyFill="1"/>
    <xf numFmtId="169" fontId="1" fillId="0" borderId="0" xfId="1" applyFont="1"/>
    <xf numFmtId="0" fontId="0" fillId="0" borderId="0" xfId="0" applyFont="1"/>
    <xf numFmtId="0" fontId="0" fillId="0" borderId="0" xfId="0" applyFont="1" applyFill="1"/>
    <xf numFmtId="169" fontId="1" fillId="0" borderId="0" xfId="1" applyFont="1" applyFill="1"/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169" fontId="1" fillId="0" borderId="14" xfId="1" applyFont="1" applyFill="1" applyBorder="1"/>
    <xf numFmtId="169" fontId="1" fillId="0" borderId="2" xfId="1" applyFont="1" applyFill="1" applyBorder="1"/>
    <xf numFmtId="169" fontId="1" fillId="0" borderId="0" xfId="1" applyFont="1" applyAlignment="1"/>
    <xf numFmtId="169" fontId="1" fillId="0" borderId="0" xfId="1" applyFont="1" applyFill="1" applyBorder="1"/>
    <xf numFmtId="168" fontId="1" fillId="0" borderId="0" xfId="644" applyFont="1"/>
    <xf numFmtId="168" fontId="1" fillId="0" borderId="3" xfId="644" applyFont="1" applyFill="1" applyBorder="1"/>
    <xf numFmtId="169" fontId="48" fillId="0" borderId="0" xfId="4" applyFont="1"/>
    <xf numFmtId="172" fontId="48" fillId="0" borderId="0" xfId="4" applyNumberFormat="1" applyFont="1"/>
    <xf numFmtId="169" fontId="44" fillId="0" borderId="0" xfId="3" applyFont="1" applyFill="1" applyAlignment="1" applyProtection="1">
      <alignment horizontal="left"/>
    </xf>
    <xf numFmtId="169" fontId="1" fillId="0" borderId="0" xfId="1" applyFont="1" applyFill="1" applyAlignment="1">
      <alignment horizontal="center"/>
    </xf>
    <xf numFmtId="0" fontId="0" fillId="0" borderId="0" xfId="0" applyFont="1" applyAlignment="1">
      <alignment horizontal="center"/>
    </xf>
    <xf numFmtId="169" fontId="44" fillId="0" borderId="0" xfId="11" applyFont="1" applyFill="1" applyAlignment="1" applyProtection="1">
      <alignment horizontal="left"/>
    </xf>
    <xf numFmtId="0" fontId="41" fillId="0" borderId="0" xfId="0" applyFont="1" applyAlignment="1">
      <alignment horizontal="center"/>
    </xf>
    <xf numFmtId="0" fontId="44" fillId="0" borderId="0" xfId="624" applyFont="1" applyFill="1" applyAlignment="1" applyProtection="1">
      <alignment horizontal="left"/>
    </xf>
    <xf numFmtId="168" fontId="44" fillId="0" borderId="0" xfId="644" applyFont="1" applyFill="1" applyAlignment="1"/>
    <xf numFmtId="169" fontId="44" fillId="0" borderId="0" xfId="1" applyFont="1" applyFill="1" applyProtection="1"/>
    <xf numFmtId="169" fontId="42" fillId="0" borderId="0" xfId="1" applyFont="1" applyFill="1" applyProtection="1"/>
    <xf numFmtId="44" fontId="42" fillId="0" borderId="0" xfId="624" applyNumberFormat="1" applyFont="1"/>
    <xf numFmtId="190" fontId="44" fillId="0" borderId="0" xfId="644" applyNumberFormat="1" applyFont="1" applyFill="1"/>
    <xf numFmtId="0" fontId="45" fillId="0" borderId="0" xfId="624" applyFont="1"/>
    <xf numFmtId="172" fontId="42" fillId="0" borderId="0" xfId="1" applyNumberFormat="1" applyFont="1" applyFill="1" applyProtection="1"/>
    <xf numFmtId="166" fontId="42" fillId="0" borderId="0" xfId="0" applyNumberFormat="1" applyFont="1" applyFill="1"/>
    <xf numFmtId="4" fontId="44" fillId="0" borderId="0" xfId="645" applyNumberFormat="1" applyFont="1" applyAlignment="1"/>
    <xf numFmtId="192" fontId="45" fillId="0" borderId="0" xfId="644" applyNumberFormat="1" applyFont="1"/>
    <xf numFmtId="44" fontId="44" fillId="0" borderId="0" xfId="624" applyNumberFormat="1" applyFont="1"/>
    <xf numFmtId="44" fontId="45" fillId="0" borderId="0" xfId="624" applyNumberFormat="1" applyFont="1"/>
    <xf numFmtId="190" fontId="42" fillId="0" borderId="0" xfId="644" applyNumberFormat="1" applyFont="1" applyFill="1"/>
    <xf numFmtId="168" fontId="44" fillId="0" borderId="0" xfId="644" applyFont="1"/>
    <xf numFmtId="166" fontId="42" fillId="0" borderId="3" xfId="624" applyNumberFormat="1" applyFont="1" applyFill="1" applyBorder="1" applyProtection="1"/>
    <xf numFmtId="44" fontId="42" fillId="0" borderId="0" xfId="624" applyNumberFormat="1" applyFont="1" applyFill="1"/>
    <xf numFmtId="169" fontId="44" fillId="0" borderId="0" xfId="1" applyFont="1" applyFill="1" applyAlignment="1" applyProtection="1">
      <alignment horizontal="center"/>
    </xf>
    <xf numFmtId="0" fontId="46" fillId="0" borderId="0" xfId="2" applyFont="1" applyFill="1" applyAlignment="1" applyProtection="1">
      <alignment horizontal="left"/>
    </xf>
    <xf numFmtId="0" fontId="44" fillId="0" borderId="0" xfId="2" applyFont="1" applyFill="1" applyAlignment="1" applyProtection="1">
      <alignment horizontal="left"/>
    </xf>
    <xf numFmtId="172" fontId="42" fillId="0" borderId="0" xfId="3" applyNumberFormat="1" applyFont="1" applyFill="1" applyProtection="1"/>
    <xf numFmtId="177" fontId="41" fillId="0" borderId="0" xfId="0" applyNumberFormat="1" applyFont="1"/>
    <xf numFmtId="172" fontId="44" fillId="0" borderId="0" xfId="1" applyNumberFormat="1" applyFont="1" applyFill="1" applyBorder="1" applyProtection="1">
      <protection hidden="1"/>
    </xf>
    <xf numFmtId="4" fontId="42" fillId="0" borderId="0" xfId="2" applyNumberFormat="1" applyFont="1" applyFill="1"/>
    <xf numFmtId="173" fontId="42" fillId="0" borderId="0" xfId="2" applyNumberFormat="1" applyFont="1" applyFill="1"/>
    <xf numFmtId="4" fontId="42" fillId="0" borderId="0" xfId="7" applyNumberFormat="1" applyFont="1" applyFill="1" applyAlignment="1"/>
    <xf numFmtId="4" fontId="44" fillId="0" borderId="0" xfId="645" applyNumberFormat="1" applyFont="1" applyFill="1" applyAlignment="1"/>
    <xf numFmtId="168" fontId="44" fillId="0" borderId="0" xfId="644" applyFont="1" applyFill="1"/>
    <xf numFmtId="192" fontId="45" fillId="0" borderId="0" xfId="644" applyNumberFormat="1" applyFont="1" applyFill="1"/>
    <xf numFmtId="168" fontId="42" fillId="0" borderId="0" xfId="624" applyNumberFormat="1" applyFont="1" applyFill="1"/>
    <xf numFmtId="44" fontId="44" fillId="0" borderId="0" xfId="624" applyNumberFormat="1" applyFont="1" applyFill="1"/>
    <xf numFmtId="4" fontId="42" fillId="0" borderId="0" xfId="624" applyNumberFormat="1" applyFont="1" applyFill="1"/>
    <xf numFmtId="0" fontId="50" fillId="0" borderId="0" xfId="0" applyFont="1" applyFill="1"/>
    <xf numFmtId="169" fontId="1" fillId="0" borderId="20" xfId="1" applyFont="1" applyFill="1" applyBorder="1"/>
    <xf numFmtId="168" fontId="0" fillId="0" borderId="0" xfId="644" applyFont="1" applyFill="1"/>
    <xf numFmtId="168" fontId="0" fillId="0" borderId="0" xfId="644" applyFont="1"/>
    <xf numFmtId="169" fontId="52" fillId="0" borderId="0" xfId="1" applyFont="1" applyAlignment="1"/>
    <xf numFmtId="0" fontId="0" fillId="0" borderId="20" xfId="0" applyFont="1" applyFill="1" applyBorder="1"/>
    <xf numFmtId="43" fontId="0" fillId="0" borderId="0" xfId="0" applyNumberFormat="1" applyFont="1" applyFill="1" applyBorder="1"/>
    <xf numFmtId="169" fontId="1" fillId="0" borderId="20" xfId="1" applyFont="1" applyBorder="1" applyAlignment="1"/>
    <xf numFmtId="168" fontId="1" fillId="0" borderId="20" xfId="644" applyFont="1" applyFill="1" applyBorder="1"/>
    <xf numFmtId="169" fontId="52" fillId="0" borderId="0" xfId="1" applyFont="1" applyFill="1"/>
    <xf numFmtId="166" fontId="42" fillId="0" borderId="3" xfId="2" applyNumberFormat="1" applyFont="1" applyFill="1" applyBorder="1" applyProtection="1"/>
    <xf numFmtId="168" fontId="42" fillId="0" borderId="3" xfId="644" applyFont="1" applyFill="1" applyBorder="1" applyProtection="1"/>
    <xf numFmtId="0" fontId="46" fillId="0" borderId="0" xfId="0" applyFont="1"/>
    <xf numFmtId="0" fontId="46" fillId="0" borderId="0" xfId="2" applyFont="1"/>
    <xf numFmtId="0" fontId="42" fillId="0" borderId="0" xfId="351" applyFont="1" applyAlignment="1">
      <alignment horizontal="center"/>
    </xf>
    <xf numFmtId="0" fontId="42" fillId="0" borderId="24" xfId="351" applyFont="1" applyBorder="1" applyAlignment="1">
      <alignment horizontal="center"/>
    </xf>
    <xf numFmtId="168" fontId="42" fillId="0" borderId="24" xfId="644" applyFont="1" applyFill="1" applyBorder="1" applyProtection="1"/>
    <xf numFmtId="168" fontId="53" fillId="0" borderId="0" xfId="644" applyFont="1" applyFill="1" applyProtection="1"/>
    <xf numFmtId="168" fontId="53" fillId="0" borderId="24" xfId="644" applyFont="1" applyFill="1" applyBorder="1" applyProtection="1"/>
    <xf numFmtId="0" fontId="1" fillId="0" borderId="0" xfId="0" applyFont="1"/>
    <xf numFmtId="0" fontId="42" fillId="0" borderId="0" xfId="351" applyFont="1"/>
    <xf numFmtId="172" fontId="54" fillId="0" borderId="0" xfId="1" applyNumberFormat="1" applyFont="1" applyFill="1" applyBorder="1"/>
    <xf numFmtId="169" fontId="1" fillId="0" borderId="24" xfId="1" applyFont="1" applyBorder="1"/>
    <xf numFmtId="0" fontId="54" fillId="0" borderId="0" xfId="351" applyFont="1"/>
    <xf numFmtId="193" fontId="54" fillId="0" borderId="0" xfId="351" applyNumberFormat="1" applyFont="1"/>
    <xf numFmtId="194" fontId="1" fillId="0" borderId="24" xfId="1" applyNumberFormat="1" applyFont="1" applyBorder="1"/>
    <xf numFmtId="168" fontId="54" fillId="0" borderId="0" xfId="644" applyFont="1" applyFill="1"/>
    <xf numFmtId="169" fontId="54" fillId="0" borderId="0" xfId="351" applyNumberFormat="1" applyFont="1"/>
    <xf numFmtId="168" fontId="42" fillId="28" borderId="21" xfId="644" applyFont="1" applyFill="1" applyBorder="1"/>
    <xf numFmtId="168" fontId="54" fillId="0" borderId="0" xfId="644" applyFont="1" applyFill="1" applyProtection="1"/>
    <xf numFmtId="39" fontId="54" fillId="0" borderId="0" xfId="351" applyNumberFormat="1" applyFont="1"/>
    <xf numFmtId="169" fontId="48" fillId="0" borderId="24" xfId="1" applyFont="1" applyBorder="1"/>
    <xf numFmtId="168" fontId="42" fillId="28" borderId="21" xfId="644" applyFont="1" applyFill="1" applyBorder="1" applyProtection="1"/>
    <xf numFmtId="169" fontId="42" fillId="0" borderId="0" xfId="4" applyFont="1" applyFill="1" applyAlignment="1">
      <alignment horizontal="center"/>
    </xf>
    <xf numFmtId="0" fontId="48" fillId="0" borderId="0" xfId="0" applyFont="1"/>
    <xf numFmtId="169" fontId="54" fillId="0" borderId="0" xfId="352" applyFont="1" applyFill="1" applyBorder="1" applyProtection="1"/>
    <xf numFmtId="168" fontId="42" fillId="28" borderId="20" xfId="644" applyFont="1" applyFill="1" applyBorder="1" applyProtection="1"/>
    <xf numFmtId="168" fontId="42" fillId="0" borderId="0" xfId="644" applyFont="1" applyFill="1"/>
    <xf numFmtId="168" fontId="42" fillId="28" borderId="25" xfId="644" applyFont="1" applyFill="1" applyBorder="1" applyProtection="1"/>
    <xf numFmtId="168" fontId="42" fillId="0" borderId="23" xfId="644" applyFont="1" applyFill="1" applyBorder="1"/>
    <xf numFmtId="168" fontId="42" fillId="0" borderId="24" xfId="644" applyFont="1" applyFill="1" applyBorder="1"/>
    <xf numFmtId="0" fontId="48" fillId="0" borderId="23" xfId="0" applyFont="1" applyBorder="1"/>
    <xf numFmtId="0" fontId="48" fillId="0" borderId="24" xfId="0" applyFont="1" applyBorder="1"/>
    <xf numFmtId="168" fontId="55" fillId="28" borderId="3" xfId="353" applyFont="1" applyFill="1" applyBorder="1" applyAlignment="1" applyProtection="1">
      <alignment horizontal="center"/>
    </xf>
    <xf numFmtId="0" fontId="1" fillId="0" borderId="24" xfId="0" applyFont="1" applyBorder="1"/>
    <xf numFmtId="172" fontId="44" fillId="29" borderId="0" xfId="1" applyNumberFormat="1" applyFont="1" applyFill="1"/>
    <xf numFmtId="169" fontId="42" fillId="0" borderId="0" xfId="1" applyFont="1" applyProtection="1"/>
    <xf numFmtId="0" fontId="42" fillId="0" borderId="26" xfId="351" applyFont="1" applyBorder="1" applyAlignment="1">
      <alignment horizontal="center"/>
    </xf>
    <xf numFmtId="168" fontId="42" fillId="0" borderId="0" xfId="644" applyFont="1" applyFill="1" applyBorder="1" applyProtection="1"/>
    <xf numFmtId="168" fontId="53" fillId="0" borderId="0" xfId="644" applyFont="1" applyFill="1" applyBorder="1" applyProtection="1"/>
    <xf numFmtId="194" fontId="1" fillId="0" borderId="0" xfId="1" applyNumberFormat="1" applyFont="1"/>
    <xf numFmtId="168" fontId="54" fillId="0" borderId="0" xfId="644" applyFont="1" applyFill="1" applyBorder="1"/>
    <xf numFmtId="169" fontId="42" fillId="28" borderId="21" xfId="1" applyFont="1" applyFill="1" applyBorder="1"/>
    <xf numFmtId="169" fontId="42" fillId="28" borderId="25" xfId="1" applyFont="1" applyFill="1" applyBorder="1"/>
    <xf numFmtId="168" fontId="54" fillId="0" borderId="0" xfId="644" applyFont="1" applyFill="1" applyBorder="1" applyProtection="1"/>
    <xf numFmtId="169" fontId="48" fillId="0" borderId="0" xfId="1" applyFont="1"/>
    <xf numFmtId="169" fontId="42" fillId="28" borderId="21" xfId="1" applyFont="1" applyFill="1" applyBorder="1" applyProtection="1"/>
    <xf numFmtId="169" fontId="42" fillId="28" borderId="25" xfId="1" applyFont="1" applyFill="1" applyBorder="1" applyProtection="1"/>
    <xf numFmtId="169" fontId="42" fillId="0" borderId="0" xfId="4" applyFont="1" applyFill="1" applyBorder="1" applyAlignment="1">
      <alignment horizontal="center"/>
    </xf>
    <xf numFmtId="169" fontId="54" fillId="0" borderId="0" xfId="1" applyFont="1" applyFill="1" applyBorder="1" applyProtection="1"/>
    <xf numFmtId="169" fontId="42" fillId="28" borderId="20" xfId="1" applyFont="1" applyFill="1" applyBorder="1" applyProtection="1"/>
    <xf numFmtId="169" fontId="42" fillId="28" borderId="19" xfId="1" applyFont="1" applyFill="1" applyBorder="1" applyProtection="1"/>
    <xf numFmtId="168" fontId="42" fillId="0" borderId="0" xfId="644" applyFont="1" applyFill="1" applyBorder="1"/>
    <xf numFmtId="168" fontId="46" fillId="28" borderId="21" xfId="644" applyFont="1" applyFill="1" applyBorder="1" applyProtection="1"/>
    <xf numFmtId="168" fontId="46" fillId="28" borderId="25" xfId="644" applyFont="1" applyFill="1" applyBorder="1" applyProtection="1"/>
    <xf numFmtId="168" fontId="55" fillId="28" borderId="18" xfId="353" applyFont="1" applyFill="1" applyBorder="1" applyAlignment="1" applyProtection="1">
      <alignment horizontal="center"/>
    </xf>
    <xf numFmtId="169" fontId="1" fillId="0" borderId="0" xfId="0" applyNumberFormat="1" applyFont="1"/>
    <xf numFmtId="0" fontId="0" fillId="0" borderId="0" xfId="0" applyAlignment="1">
      <alignment horizontal="right"/>
    </xf>
    <xf numFmtId="168" fontId="1" fillId="0" borderId="0" xfId="0" applyNumberFormat="1" applyFont="1"/>
    <xf numFmtId="0" fontId="57" fillId="0" borderId="0" xfId="0" applyFont="1"/>
    <xf numFmtId="168" fontId="41" fillId="0" borderId="0" xfId="0" applyNumberFormat="1" applyFont="1"/>
    <xf numFmtId="168" fontId="41" fillId="0" borderId="0" xfId="644" applyFont="1" applyFill="1" applyBorder="1"/>
    <xf numFmtId="169" fontId="0" fillId="0" borderId="0" xfId="0" applyNumberFormat="1" applyFont="1" applyFill="1"/>
    <xf numFmtId="0" fontId="46" fillId="0" borderId="14" xfId="351" applyFont="1" applyBorder="1" applyAlignment="1">
      <alignment horizontal="center"/>
    </xf>
    <xf numFmtId="0" fontId="42" fillId="0" borderId="0" xfId="351" applyFont="1" applyAlignment="1">
      <alignment horizontal="left" indent="1"/>
    </xf>
    <xf numFmtId="0" fontId="46" fillId="0" borderId="0" xfId="351" applyFont="1" applyAlignment="1">
      <alignment horizontal="left" indent="2"/>
    </xf>
    <xf numFmtId="0" fontId="46" fillId="0" borderId="0" xfId="351" applyFont="1" applyAlignment="1">
      <alignment horizontal="left" indent="1"/>
    </xf>
    <xf numFmtId="0" fontId="42" fillId="0" borderId="0" xfId="351" quotePrefix="1" applyFont="1"/>
    <xf numFmtId="0" fontId="46" fillId="0" borderId="0" xfId="351" applyFont="1"/>
    <xf numFmtId="0" fontId="42" fillId="0" borderId="0" xfId="0" applyFont="1" applyAlignment="1">
      <alignment wrapText="1"/>
    </xf>
    <xf numFmtId="0" fontId="55" fillId="0" borderId="0" xfId="351" applyFont="1"/>
    <xf numFmtId="169" fontId="0" fillId="0" borderId="0" xfId="1" applyFont="1"/>
    <xf numFmtId="169" fontId="0" fillId="0" borderId="0" xfId="0" applyNumberFormat="1" applyFont="1"/>
    <xf numFmtId="169" fontId="0" fillId="0" borderId="0" xfId="1" applyFont="1" applyFill="1"/>
    <xf numFmtId="0" fontId="0" fillId="0" borderId="0" xfId="0" applyFont="1" applyAlignment="1">
      <alignment horizontal="center"/>
    </xf>
    <xf numFmtId="0" fontId="56" fillId="30" borderId="21" xfId="351" applyFont="1" applyFill="1" applyBorder="1" applyAlignment="1">
      <alignment horizontal="center" vertical="center"/>
    </xf>
    <xf numFmtId="0" fontId="46" fillId="30" borderId="24" xfId="351" applyFont="1" applyFill="1" applyBorder="1" applyAlignment="1">
      <alignment horizontal="center" vertical="center"/>
    </xf>
    <xf numFmtId="0" fontId="46" fillId="30" borderId="22" xfId="351" applyFont="1" applyFill="1" applyBorder="1" applyAlignment="1">
      <alignment horizontal="center" vertical="center"/>
    </xf>
    <xf numFmtId="172" fontId="49" fillId="27" borderId="0" xfId="1" applyNumberFormat="1" applyFont="1" applyFill="1" applyAlignment="1" applyProtection="1">
      <alignment horizontal="center"/>
    </xf>
    <xf numFmtId="172" fontId="49" fillId="27" borderId="0" xfId="1" applyNumberFormat="1" applyFont="1" applyFill="1" applyAlignment="1">
      <alignment horizontal="center"/>
    </xf>
    <xf numFmtId="0" fontId="60" fillId="0" borderId="0" xfId="0" applyFont="1"/>
    <xf numFmtId="37" fontId="60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center" vertical="center"/>
    </xf>
    <xf numFmtId="37" fontId="62" fillId="0" borderId="0" xfId="0" applyNumberFormat="1" applyFont="1" applyAlignment="1">
      <alignment horizontal="center" vertical="center"/>
    </xf>
    <xf numFmtId="37" fontId="63" fillId="0" borderId="0" xfId="0" applyNumberFormat="1" applyFont="1" applyAlignment="1">
      <alignment vertical="center"/>
    </xf>
    <xf numFmtId="37" fontId="64" fillId="0" borderId="1" xfId="0" applyNumberFormat="1" applyFont="1" applyBorder="1" applyAlignment="1">
      <alignment horizontal="center" vertical="center"/>
    </xf>
    <xf numFmtId="0" fontId="65" fillId="0" borderId="0" xfId="0" applyFont="1"/>
    <xf numFmtId="37" fontId="66" fillId="0" borderId="1" xfId="0" applyNumberFormat="1" applyFont="1" applyBorder="1" applyAlignment="1">
      <alignment horizontal="center" vertical="center" wrapText="1"/>
    </xf>
    <xf numFmtId="37" fontId="62" fillId="0" borderId="1" xfId="0" applyNumberFormat="1" applyFont="1" applyBorder="1" applyAlignment="1">
      <alignment horizontal="center" vertical="center" wrapText="1"/>
    </xf>
    <xf numFmtId="37" fontId="66" fillId="0" borderId="0" xfId="0" applyNumberFormat="1" applyFont="1" applyAlignment="1">
      <alignment horizontal="center" vertical="center" wrapText="1"/>
    </xf>
    <xf numFmtId="37" fontId="60" fillId="0" borderId="0" xfId="0" applyNumberFormat="1" applyFont="1" applyAlignment="1">
      <alignment horizontal="center" vertical="center"/>
    </xf>
    <xf numFmtId="37" fontId="60" fillId="0" borderId="0" xfId="0" applyNumberFormat="1" applyFont="1" applyAlignment="1">
      <alignment horizontal="left" vertical="center" indent="2"/>
    </xf>
    <xf numFmtId="37" fontId="66" fillId="0" borderId="0" xfId="0" applyNumberFormat="1" applyFont="1" applyAlignment="1">
      <alignment horizontal="left" vertical="center"/>
    </xf>
    <xf numFmtId="37" fontId="60" fillId="0" borderId="0" xfId="0" applyNumberFormat="1" applyFont="1" applyAlignment="1">
      <alignment horizontal="left" vertical="center" indent="1"/>
    </xf>
    <xf numFmtId="37" fontId="60" fillId="0" borderId="0" xfId="0" applyNumberFormat="1" applyFont="1" applyAlignment="1">
      <alignment horizontal="left" vertical="center" wrapText="1" indent="1"/>
    </xf>
    <xf numFmtId="37" fontId="62" fillId="0" borderId="0" xfId="0" applyNumberFormat="1" applyFont="1" applyAlignment="1">
      <alignment horizontal="left" vertical="center" indent="1"/>
    </xf>
    <xf numFmtId="43" fontId="60" fillId="0" borderId="0" xfId="0" applyNumberFormat="1" applyFont="1"/>
    <xf numFmtId="37" fontId="62" fillId="0" borderId="0" xfId="0" applyNumberFormat="1" applyFont="1" applyAlignment="1">
      <alignment horizontal="left" vertical="center" indent="3"/>
    </xf>
    <xf numFmtId="37" fontId="68" fillId="0" borderId="0" xfId="0" quotePrefix="1" applyNumberFormat="1" applyFont="1" applyAlignment="1">
      <alignment horizontal="left" vertical="center" indent="1"/>
    </xf>
    <xf numFmtId="37" fontId="62" fillId="0" borderId="0" xfId="0" applyNumberFormat="1" applyFont="1" applyAlignment="1">
      <alignment vertical="center"/>
    </xf>
    <xf numFmtId="37" fontId="60" fillId="0" borderId="0" xfId="0" applyNumberFormat="1" applyFont="1" applyAlignment="1">
      <alignment vertical="center" wrapText="1"/>
    </xf>
    <xf numFmtId="37" fontId="60" fillId="0" borderId="0" xfId="0" applyNumberFormat="1" applyFont="1" applyAlignment="1">
      <alignment horizontal="left" vertical="center" wrapText="1" indent="2"/>
    </xf>
    <xf numFmtId="37" fontId="66" fillId="0" borderId="0" xfId="0" applyNumberFormat="1" applyFont="1" applyAlignment="1">
      <alignment horizontal="center" vertical="center" wrapText="1"/>
    </xf>
    <xf numFmtId="37" fontId="60" fillId="9" borderId="0" xfId="0" applyNumberFormat="1" applyFont="1" applyFill="1" applyAlignment="1">
      <alignment horizontal="center" vertical="center"/>
    </xf>
    <xf numFmtId="39" fontId="60" fillId="9" borderId="0" xfId="0" applyNumberFormat="1" applyFont="1" applyFill="1" applyAlignment="1">
      <alignment horizontal="center" vertical="center"/>
    </xf>
    <xf numFmtId="37" fontId="66" fillId="0" borderId="21" xfId="0" applyNumberFormat="1" applyFont="1" applyBorder="1" applyAlignment="1">
      <alignment horizontal="center" vertical="center"/>
    </xf>
    <xf numFmtId="37" fontId="62" fillId="0" borderId="1" xfId="0" applyNumberFormat="1" applyFont="1" applyBorder="1" applyAlignment="1">
      <alignment horizontal="center" vertical="center"/>
    </xf>
    <xf numFmtId="37" fontId="66" fillId="0" borderId="1" xfId="0" applyNumberFormat="1" applyFont="1" applyBorder="1" applyAlignment="1">
      <alignment horizontal="center" vertical="center" wrapText="1"/>
    </xf>
    <xf numFmtId="37" fontId="69" fillId="0" borderId="0" xfId="0" applyNumberFormat="1" applyFont="1" applyAlignment="1">
      <alignment horizontal="center" vertical="center"/>
    </xf>
    <xf numFmtId="37" fontId="61" fillId="0" borderId="0" xfId="0" applyNumberFormat="1" applyFont="1" applyAlignment="1">
      <alignment horizontal="right" vertical="center" indent="2"/>
    </xf>
    <xf numFmtId="0" fontId="61" fillId="0" borderId="0" xfId="0" applyFont="1"/>
    <xf numFmtId="0" fontId="60" fillId="0" borderId="0" xfId="0" applyFont="1" applyAlignment="1">
      <alignment horizontal="center"/>
    </xf>
    <xf numFmtId="37" fontId="62" fillId="9" borderId="0" xfId="0" applyNumberFormat="1" applyFont="1" applyFill="1" applyAlignment="1">
      <alignment vertical="center"/>
    </xf>
    <xf numFmtId="37" fontId="60" fillId="9" borderId="0" xfId="0" applyNumberFormat="1" applyFont="1" applyFill="1" applyAlignment="1">
      <alignment vertical="center"/>
    </xf>
    <xf numFmtId="37" fontId="61" fillId="9" borderId="0" xfId="0" applyNumberFormat="1" applyFont="1" applyFill="1" applyAlignment="1">
      <alignment horizontal="center" vertical="center"/>
    </xf>
    <xf numFmtId="37" fontId="62" fillId="9" borderId="0" xfId="0" applyNumberFormat="1" applyFont="1" applyFill="1" applyAlignment="1">
      <alignment horizontal="center" vertical="center"/>
    </xf>
    <xf numFmtId="37" fontId="63" fillId="9" borderId="0" xfId="0" applyNumberFormat="1" applyFont="1" applyFill="1" applyAlignment="1">
      <alignment vertical="center"/>
    </xf>
    <xf numFmtId="37" fontId="66" fillId="9" borderId="1" xfId="0" applyNumberFormat="1" applyFont="1" applyFill="1" applyBorder="1" applyAlignment="1">
      <alignment horizontal="center" vertical="center" wrapText="1"/>
    </xf>
    <xf numFmtId="37" fontId="62" fillId="9" borderId="1" xfId="0" applyNumberFormat="1" applyFont="1" applyFill="1" applyBorder="1" applyAlignment="1">
      <alignment horizontal="center" vertical="center" wrapText="1"/>
    </xf>
    <xf numFmtId="37" fontId="66" fillId="9" borderId="0" xfId="0" applyNumberFormat="1" applyFont="1" applyFill="1" applyAlignment="1">
      <alignment horizontal="center" vertical="center" wrapText="1"/>
    </xf>
    <xf numFmtId="37" fontId="60" fillId="9" borderId="0" xfId="0" applyNumberFormat="1" applyFont="1" applyFill="1" applyAlignment="1">
      <alignment horizontal="left" vertical="center" indent="1"/>
    </xf>
    <xf numFmtId="37" fontId="66" fillId="9" borderId="0" xfId="0" applyNumberFormat="1" applyFont="1" applyFill="1" applyAlignment="1">
      <alignment vertical="center"/>
    </xf>
    <xf numFmtId="37" fontId="69" fillId="9" borderId="0" xfId="0" applyNumberFormat="1" applyFont="1" applyFill="1" applyAlignment="1">
      <alignment vertical="center"/>
    </xf>
    <xf numFmtId="37" fontId="62" fillId="9" borderId="0" xfId="0" applyNumberFormat="1" applyFont="1" applyFill="1" applyAlignment="1">
      <alignment horizontal="left" vertical="center" indent="1"/>
    </xf>
    <xf numFmtId="37" fontId="60" fillId="9" borderId="0" xfId="0" applyNumberFormat="1" applyFont="1" applyFill="1" applyAlignment="1">
      <alignment horizontal="left" vertical="center" indent="2"/>
    </xf>
    <xf numFmtId="37" fontId="62" fillId="9" borderId="0" xfId="0" applyNumberFormat="1" applyFont="1" applyFill="1" applyAlignment="1">
      <alignment horizontal="left" vertical="center" indent="3"/>
    </xf>
    <xf numFmtId="197" fontId="60" fillId="0" borderId="0" xfId="0" applyNumberFormat="1" applyFont="1"/>
    <xf numFmtId="0" fontId="60" fillId="9" borderId="0" xfId="0" applyFont="1" applyFill="1"/>
    <xf numFmtId="0" fontId="61" fillId="9" borderId="0" xfId="0" applyFont="1" applyFill="1"/>
    <xf numFmtId="0" fontId="60" fillId="9" borderId="0" xfId="0" applyFont="1" applyFill="1" applyAlignment="1">
      <alignment horizontal="center"/>
    </xf>
    <xf numFmtId="0" fontId="73" fillId="0" borderId="0" xfId="0" applyFont="1"/>
    <xf numFmtId="0" fontId="74" fillId="9" borderId="0" xfId="0" applyFont="1" applyFill="1"/>
    <xf numFmtId="0" fontId="73" fillId="9" borderId="0" xfId="0" applyFont="1" applyFill="1" applyAlignment="1">
      <alignment horizontal="center"/>
    </xf>
    <xf numFmtId="37" fontId="73" fillId="0" borderId="0" xfId="0" applyNumberFormat="1" applyFont="1"/>
    <xf numFmtId="0" fontId="74" fillId="0" borderId="0" xfId="0" applyFont="1"/>
    <xf numFmtId="0" fontId="73" fillId="0" borderId="0" xfId="0" applyFont="1" applyAlignment="1">
      <alignment horizontal="center"/>
    </xf>
    <xf numFmtId="168" fontId="73" fillId="0" borderId="0" xfId="644" applyFont="1"/>
    <xf numFmtId="44" fontId="73" fillId="0" borderId="0" xfId="0" applyNumberFormat="1" applyFont="1"/>
    <xf numFmtId="39" fontId="73" fillId="0" borderId="0" xfId="0" applyNumberFormat="1" applyFont="1"/>
    <xf numFmtId="44" fontId="73" fillId="0" borderId="3" xfId="0" applyNumberFormat="1" applyFont="1" applyBorder="1"/>
    <xf numFmtId="37" fontId="62" fillId="27" borderId="27" xfId="0" applyNumberFormat="1" applyFont="1" applyFill="1" applyBorder="1" applyAlignment="1">
      <alignment horizontal="center" vertical="center" wrapText="1"/>
    </xf>
    <xf numFmtId="37" fontId="62" fillId="27" borderId="0" xfId="0" applyNumberFormat="1" applyFont="1" applyFill="1" applyAlignment="1">
      <alignment horizontal="center" vertical="center" wrapText="1"/>
    </xf>
    <xf numFmtId="0" fontId="67" fillId="27" borderId="0" xfId="0" applyFont="1" applyFill="1" applyAlignment="1">
      <alignment horizontal="center" vertical="center"/>
    </xf>
    <xf numFmtId="37" fontId="60" fillId="27" borderId="0" xfId="0" applyNumberFormat="1" applyFont="1" applyFill="1" applyAlignment="1">
      <alignment horizontal="center" vertical="center"/>
    </xf>
    <xf numFmtId="37" fontId="60" fillId="27" borderId="28" xfId="0" applyNumberFormat="1" applyFont="1" applyFill="1" applyBorder="1" applyAlignment="1">
      <alignment horizontal="center" vertical="center"/>
    </xf>
    <xf numFmtId="37" fontId="28" fillId="27" borderId="0" xfId="0" applyNumberFormat="1" applyFont="1" applyFill="1" applyAlignment="1">
      <alignment horizontal="center" vertical="center"/>
    </xf>
    <xf numFmtId="39" fontId="60" fillId="27" borderId="0" xfId="0" applyNumberFormat="1" applyFont="1" applyFill="1" applyAlignment="1">
      <alignment horizontal="center" vertical="center"/>
    </xf>
    <xf numFmtId="39" fontId="28" fillId="27" borderId="0" xfId="0" applyNumberFormat="1" applyFont="1" applyFill="1" applyAlignment="1">
      <alignment horizontal="center" vertical="center"/>
    </xf>
    <xf numFmtId="39" fontId="28" fillId="27" borderId="28" xfId="0" applyNumberFormat="1" applyFont="1" applyFill="1" applyBorder="1" applyAlignment="1">
      <alignment horizontal="center" vertical="center"/>
    </xf>
    <xf numFmtId="195" fontId="28" fillId="27" borderId="0" xfId="0" applyNumberFormat="1" applyFont="1" applyFill="1" applyAlignment="1">
      <alignment horizontal="center" vertical="center"/>
    </xf>
    <xf numFmtId="39" fontId="60" fillId="27" borderId="28" xfId="0" applyNumberFormat="1" applyFont="1" applyFill="1" applyBorder="1" applyAlignment="1">
      <alignment horizontal="center" vertical="center"/>
    </xf>
    <xf numFmtId="196" fontId="60" fillId="27" borderId="0" xfId="0" applyNumberFormat="1" applyFont="1" applyFill="1" applyAlignment="1">
      <alignment horizontal="center" vertical="center"/>
    </xf>
    <xf numFmtId="37" fontId="62" fillId="31" borderId="0" xfId="0" applyNumberFormat="1" applyFont="1" applyFill="1" applyAlignment="1">
      <alignment horizontal="center" vertical="center" wrapText="1"/>
    </xf>
    <xf numFmtId="37" fontId="62" fillId="31" borderId="27" xfId="0" applyNumberFormat="1" applyFont="1" applyFill="1" applyBorder="1" applyAlignment="1">
      <alignment horizontal="center" vertical="center" wrapText="1"/>
    </xf>
    <xf numFmtId="0" fontId="67" fillId="31" borderId="0" xfId="0" applyFont="1" applyFill="1" applyAlignment="1">
      <alignment horizontal="center" vertical="center"/>
    </xf>
    <xf numFmtId="37" fontId="60" fillId="31" borderId="0" xfId="0" applyNumberFormat="1" applyFont="1" applyFill="1" applyAlignment="1">
      <alignment horizontal="center" vertical="center"/>
    </xf>
    <xf numFmtId="37" fontId="60" fillId="31" borderId="28" xfId="0" applyNumberFormat="1" applyFont="1" applyFill="1" applyBorder="1" applyAlignment="1">
      <alignment horizontal="center" vertical="center"/>
    </xf>
    <xf numFmtId="39" fontId="60" fillId="31" borderId="0" xfId="0" applyNumberFormat="1" applyFont="1" applyFill="1" applyAlignment="1">
      <alignment horizontal="center" vertical="center"/>
    </xf>
    <xf numFmtId="39" fontId="28" fillId="31" borderId="0" xfId="0" applyNumberFormat="1" applyFont="1" applyFill="1" applyAlignment="1">
      <alignment horizontal="center" vertical="center"/>
    </xf>
    <xf numFmtId="39" fontId="28" fillId="31" borderId="28" xfId="0" applyNumberFormat="1" applyFont="1" applyFill="1" applyBorder="1" applyAlignment="1">
      <alignment horizontal="center" vertical="center"/>
    </xf>
    <xf numFmtId="37" fontId="28" fillId="31" borderId="0" xfId="0" applyNumberFormat="1" applyFont="1" applyFill="1" applyAlignment="1">
      <alignment horizontal="center" vertical="center"/>
    </xf>
    <xf numFmtId="39" fontId="60" fillId="31" borderId="28" xfId="0" applyNumberFormat="1" applyFont="1" applyFill="1" applyBorder="1" applyAlignment="1">
      <alignment horizontal="center" vertical="center"/>
    </xf>
    <xf numFmtId="196" fontId="60" fillId="31" borderId="0" xfId="0" applyNumberFormat="1" applyFont="1" applyFill="1" applyAlignment="1">
      <alignment horizontal="center" vertical="center"/>
    </xf>
    <xf numFmtId="37" fontId="64" fillId="0" borderId="0" xfId="0" applyNumberFormat="1" applyFont="1" applyAlignment="1">
      <alignment horizontal="center" vertical="center"/>
    </xf>
    <xf numFmtId="37" fontId="62" fillId="28" borderId="0" xfId="0" applyNumberFormat="1" applyFont="1" applyFill="1" applyAlignment="1">
      <alignment horizontal="center" vertical="center" wrapText="1"/>
    </xf>
    <xf numFmtId="37" fontId="62" fillId="28" borderId="1" xfId="0" applyNumberFormat="1" applyFont="1" applyFill="1" applyBorder="1" applyAlignment="1">
      <alignment horizontal="center" vertical="center" wrapText="1"/>
    </xf>
    <xf numFmtId="37" fontId="60" fillId="28" borderId="0" xfId="0" applyNumberFormat="1" applyFont="1" applyFill="1" applyAlignment="1">
      <alignment horizontal="center" vertical="center"/>
    </xf>
    <xf numFmtId="0" fontId="75" fillId="0" borderId="0" xfId="0" applyFont="1"/>
    <xf numFmtId="0" fontId="28" fillId="0" borderId="0" xfId="0" applyFont="1" applyAlignment="1">
      <alignment horizontal="left" indent="1"/>
    </xf>
    <xf numFmtId="0" fontId="28" fillId="0" borderId="0" xfId="0" applyFont="1" applyAlignment="1">
      <alignment horizontal="left" indent="2"/>
    </xf>
    <xf numFmtId="0" fontId="28" fillId="0" borderId="0" xfId="0" applyFont="1" applyAlignment="1">
      <alignment horizontal="left" vertical="center" wrapText="1" indent="1"/>
    </xf>
    <xf numFmtId="37" fontId="60" fillId="0" borderId="0" xfId="0" applyNumberFormat="1" applyFont="1" applyAlignment="1">
      <alignment horizontal="left" vertical="center" wrapText="1"/>
    </xf>
    <xf numFmtId="37" fontId="76" fillId="0" borderId="0" xfId="0" applyNumberFormat="1" applyFont="1" applyAlignment="1">
      <alignment vertical="center"/>
    </xf>
    <xf numFmtId="37" fontId="60" fillId="0" borderId="0" xfId="0" applyNumberFormat="1" applyFont="1" applyAlignment="1">
      <alignment horizontal="left" vertical="center"/>
    </xf>
    <xf numFmtId="0" fontId="46" fillId="30" borderId="14" xfId="351" applyFont="1" applyFill="1" applyBorder="1" applyAlignment="1">
      <alignment horizontal="center" vertical="center"/>
    </xf>
    <xf numFmtId="39" fontId="42" fillId="0" borderId="20" xfId="351" applyNumberFormat="1" applyFont="1" applyBorder="1" applyAlignment="1">
      <alignment vertical="center"/>
    </xf>
    <xf numFmtId="39" fontId="42" fillId="0" borderId="29" xfId="351" applyNumberFormat="1" applyFont="1" applyBorder="1" applyAlignment="1">
      <alignment vertical="center"/>
    </xf>
    <xf numFmtId="0" fontId="56" fillId="0" borderId="0" xfId="351" applyFont="1" applyAlignment="1">
      <alignment horizontal="centerContinuous" vertical="center"/>
    </xf>
    <xf numFmtId="0" fontId="56" fillId="32" borderId="30" xfId="351" applyFont="1" applyFill="1" applyBorder="1" applyAlignment="1">
      <alignment horizontal="center" vertical="center"/>
    </xf>
    <xf numFmtId="0" fontId="56" fillId="32" borderId="21" xfId="351" applyFont="1" applyFill="1" applyBorder="1" applyAlignment="1">
      <alignment horizontal="center" vertical="center"/>
    </xf>
    <xf numFmtId="0" fontId="46" fillId="32" borderId="18" xfId="351" applyFont="1" applyFill="1" applyBorder="1" applyAlignment="1">
      <alignment horizontal="center" vertical="center"/>
    </xf>
    <xf numFmtId="0" fontId="56" fillId="33" borderId="30" xfId="351" applyFont="1" applyFill="1" applyBorder="1" applyAlignment="1">
      <alignment horizontal="center" vertical="center"/>
    </xf>
    <xf numFmtId="0" fontId="56" fillId="33" borderId="21" xfId="351" applyFont="1" applyFill="1" applyBorder="1" applyAlignment="1">
      <alignment horizontal="center" vertical="center"/>
    </xf>
    <xf numFmtId="0" fontId="46" fillId="33" borderId="18" xfId="351" applyFont="1" applyFill="1" applyBorder="1" applyAlignment="1">
      <alignment horizontal="center" vertical="center"/>
    </xf>
    <xf numFmtId="0" fontId="46" fillId="0" borderId="0" xfId="351" applyFont="1" applyAlignment="1">
      <alignment horizontal="centerContinuous"/>
    </xf>
    <xf numFmtId="0" fontId="46" fillId="32" borderId="14" xfId="351" applyFont="1" applyFill="1" applyBorder="1" applyAlignment="1">
      <alignment horizontal="center" vertical="center"/>
    </xf>
    <xf numFmtId="0" fontId="46" fillId="32" borderId="22" xfId="351" applyFont="1" applyFill="1" applyBorder="1" applyAlignment="1">
      <alignment horizontal="center" vertical="center"/>
    </xf>
    <xf numFmtId="0" fontId="46" fillId="33" borderId="31" xfId="351" applyFont="1" applyFill="1" applyBorder="1" applyAlignment="1">
      <alignment horizontal="center" vertical="center"/>
    </xf>
    <xf numFmtId="0" fontId="46" fillId="33" borderId="14" xfId="351" applyFont="1" applyFill="1" applyBorder="1" applyAlignment="1">
      <alignment horizontal="center" vertical="center"/>
    </xf>
    <xf numFmtId="0" fontId="46" fillId="33" borderId="22" xfId="351" applyFont="1" applyFill="1" applyBorder="1" applyAlignment="1">
      <alignment horizontal="center" vertical="center"/>
    </xf>
    <xf numFmtId="0" fontId="42" fillId="0" borderId="23" xfId="351" applyFont="1" applyBorder="1" applyAlignment="1">
      <alignment horizontal="center"/>
    </xf>
    <xf numFmtId="168" fontId="42" fillId="0" borderId="23" xfId="644" applyFont="1" applyFill="1" applyBorder="1" applyProtection="1"/>
    <xf numFmtId="0" fontId="55" fillId="0" borderId="0" xfId="351" applyFont="1" applyAlignment="1">
      <alignment horizontal="left" indent="1"/>
    </xf>
    <xf numFmtId="168" fontId="53" fillId="30" borderId="0" xfId="644" applyFont="1" applyFill="1" applyProtection="1"/>
    <xf numFmtId="168" fontId="53" fillId="0" borderId="23" xfId="644" applyFont="1" applyFill="1" applyBorder="1" applyProtection="1"/>
    <xf numFmtId="169" fontId="45" fillId="0" borderId="0" xfId="351" applyNumberFormat="1" applyFont="1"/>
    <xf numFmtId="169" fontId="45" fillId="0" borderId="23" xfId="351" applyNumberFormat="1" applyFont="1" applyBorder="1"/>
    <xf numFmtId="0" fontId="42" fillId="0" borderId="24" xfId="351" applyFont="1" applyBorder="1"/>
    <xf numFmtId="172" fontId="54" fillId="0" borderId="0" xfId="351" applyNumberFormat="1" applyFont="1"/>
    <xf numFmtId="172" fontId="54" fillId="0" borderId="0" xfId="1" applyNumberFormat="1" applyFont="1" applyFill="1"/>
    <xf numFmtId="172" fontId="54" fillId="0" borderId="23" xfId="351" applyNumberFormat="1" applyFont="1" applyBorder="1"/>
    <xf numFmtId="0" fontId="78" fillId="0" borderId="0" xfId="0" applyFont="1"/>
    <xf numFmtId="169" fontId="54" fillId="0" borderId="23" xfId="351" applyNumberFormat="1" applyFont="1" applyBorder="1"/>
    <xf numFmtId="193" fontId="54" fillId="0" borderId="23" xfId="351" applyNumberFormat="1" applyFont="1" applyBorder="1"/>
    <xf numFmtId="0" fontId="78" fillId="0" borderId="23" xfId="0" applyFont="1" applyBorder="1"/>
    <xf numFmtId="169" fontId="54" fillId="0" borderId="0" xfId="1" applyFont="1" applyFill="1"/>
    <xf numFmtId="168" fontId="54" fillId="0" borderId="23" xfId="644" applyFont="1" applyFill="1" applyBorder="1" applyProtection="1"/>
    <xf numFmtId="169" fontId="54" fillId="0" borderId="0" xfId="1" applyFont="1" applyFill="1" applyProtection="1"/>
    <xf numFmtId="169" fontId="54" fillId="0" borderId="23" xfId="1" applyFont="1" applyFill="1" applyBorder="1" applyProtection="1"/>
    <xf numFmtId="168" fontId="42" fillId="28" borderId="30" xfId="644" applyFont="1" applyFill="1" applyBorder="1"/>
    <xf numFmtId="168" fontId="42" fillId="0" borderId="0" xfId="644" applyFont="1" applyFill="1" applyAlignment="1">
      <alignment horizontal="center"/>
    </xf>
    <xf numFmtId="168" fontId="54" fillId="0" borderId="0" xfId="644" applyFont="1" applyFill="1" applyAlignment="1">
      <alignment horizontal="center"/>
    </xf>
    <xf numFmtId="168" fontId="54" fillId="0" borderId="23" xfId="644" applyFont="1" applyFill="1" applyBorder="1" applyAlignment="1">
      <alignment horizontal="center"/>
    </xf>
    <xf numFmtId="39" fontId="54" fillId="0" borderId="23" xfId="351" applyNumberFormat="1" applyFont="1" applyBorder="1"/>
    <xf numFmtId="168" fontId="42" fillId="28" borderId="30" xfId="644" applyFont="1" applyFill="1" applyBorder="1" applyProtection="1"/>
    <xf numFmtId="169" fontId="42" fillId="0" borderId="0" xfId="352" applyFont="1" applyFill="1" applyProtection="1"/>
    <xf numFmtId="169" fontId="42" fillId="0" borderId="23" xfId="4" applyFont="1" applyFill="1" applyBorder="1" applyAlignment="1">
      <alignment horizontal="center"/>
    </xf>
    <xf numFmtId="0" fontId="55" fillId="0" borderId="0" xfId="351" applyFont="1" applyAlignment="1">
      <alignment horizontal="left" vertical="center" wrapText="1"/>
    </xf>
    <xf numFmtId="39" fontId="41" fillId="0" borderId="0" xfId="351" applyNumberFormat="1" applyFont="1"/>
    <xf numFmtId="39" fontId="42" fillId="0" borderId="23" xfId="351" applyNumberFormat="1" applyFont="1" applyBorder="1"/>
    <xf numFmtId="169" fontId="42" fillId="0" borderId="23" xfId="351" applyNumberFormat="1" applyFont="1" applyBorder="1"/>
    <xf numFmtId="169" fontId="42" fillId="0" borderId="0" xfId="351" applyNumberFormat="1" applyFont="1"/>
    <xf numFmtId="169" fontId="54" fillId="0" borderId="23" xfId="352" applyFont="1" applyFill="1" applyBorder="1" applyProtection="1"/>
    <xf numFmtId="168" fontId="42" fillId="28" borderId="29" xfId="644" applyFont="1" applyFill="1" applyBorder="1" applyProtection="1"/>
    <xf numFmtId="168" fontId="41" fillId="0" borderId="26" xfId="644" applyFont="1" applyFill="1" applyBorder="1" applyProtection="1"/>
    <xf numFmtId="168" fontId="42" fillId="0" borderId="32" xfId="644" applyFont="1" applyFill="1" applyBorder="1" applyProtection="1"/>
    <xf numFmtId="168" fontId="48" fillId="0" borderId="0" xfId="644" applyFont="1"/>
    <xf numFmtId="168" fontId="41" fillId="0" borderId="0" xfId="644" applyFont="1" applyFill="1" applyProtection="1"/>
    <xf numFmtId="168" fontId="41" fillId="0" borderId="0" xfId="644" applyFont="1" applyFill="1"/>
    <xf numFmtId="168" fontId="45" fillId="0" borderId="0" xfId="644" applyFont="1" applyFill="1" applyProtection="1"/>
    <xf numFmtId="168" fontId="46" fillId="28" borderId="30" xfId="644" applyFont="1" applyFill="1" applyBorder="1" applyProtection="1"/>
    <xf numFmtId="168" fontId="42" fillId="0" borderId="0" xfId="353" applyFont="1" applyFill="1" applyProtection="1"/>
    <xf numFmtId="169" fontId="79" fillId="0" borderId="0" xfId="352" applyFont="1" applyFill="1" applyProtection="1"/>
    <xf numFmtId="0" fontId="0" fillId="0" borderId="0" xfId="0" applyAlignment="1">
      <alignment vertical="center"/>
    </xf>
    <xf numFmtId="169" fontId="59" fillId="0" borderId="0" xfId="1" applyFont="1"/>
    <xf numFmtId="0" fontId="80" fillId="0" borderId="0" xfId="0" applyFont="1"/>
    <xf numFmtId="0" fontId="48" fillId="0" borderId="0" xfId="0" applyFont="1" applyAlignment="1">
      <alignment horizontal="left" indent="1"/>
    </xf>
    <xf numFmtId="190" fontId="80" fillId="0" borderId="0" xfId="72" applyNumberFormat="1" applyFont="1"/>
    <xf numFmtId="37" fontId="66" fillId="31" borderId="27" xfId="0" applyNumberFormat="1" applyFont="1" applyFill="1" applyBorder="1" applyAlignment="1">
      <alignment horizontal="center" vertical="center"/>
    </xf>
    <xf numFmtId="37" fontId="66" fillId="31" borderId="1" xfId="0" applyNumberFormat="1" applyFont="1" applyFill="1" applyBorder="1" applyAlignment="1">
      <alignment horizontal="center" vertical="center" wrapText="1"/>
    </xf>
    <xf numFmtId="37" fontId="67" fillId="31" borderId="0" xfId="0" applyNumberFormat="1" applyFont="1" applyFill="1" applyAlignment="1">
      <alignment horizontal="center" vertical="center" wrapText="1"/>
    </xf>
    <xf numFmtId="39" fontId="60" fillId="31" borderId="0" xfId="0" applyNumberFormat="1" applyFont="1" applyFill="1" applyAlignment="1">
      <alignment vertical="center"/>
    </xf>
    <xf numFmtId="37" fontId="62" fillId="31" borderId="0" xfId="0" applyNumberFormat="1" applyFont="1" applyFill="1" applyAlignment="1">
      <alignment horizontal="center" vertical="center"/>
    </xf>
    <xf numFmtId="9" fontId="60" fillId="31" borderId="0" xfId="671" applyFont="1" applyFill="1" applyBorder="1" applyAlignment="1">
      <alignment horizontal="center" vertical="center"/>
    </xf>
    <xf numFmtId="9" fontId="60" fillId="31" borderId="0" xfId="671" applyFont="1" applyFill="1" applyAlignment="1">
      <alignment horizontal="center" vertical="center"/>
    </xf>
    <xf numFmtId="10" fontId="60" fillId="31" borderId="0" xfId="671" applyNumberFormat="1" applyFont="1" applyFill="1" applyAlignment="1">
      <alignment horizontal="center" vertical="center"/>
    </xf>
    <xf numFmtId="37" fontId="66" fillId="27" borderId="1" xfId="0" applyNumberFormat="1" applyFont="1" applyFill="1" applyBorder="1" applyAlignment="1">
      <alignment horizontal="center" vertical="center" wrapText="1"/>
    </xf>
    <xf numFmtId="37" fontId="67" fillId="27" borderId="0" xfId="0" applyNumberFormat="1" applyFont="1" applyFill="1" applyAlignment="1">
      <alignment horizontal="center" vertical="center" wrapText="1"/>
    </xf>
    <xf numFmtId="39" fontId="60" fillId="27" borderId="0" xfId="0" applyNumberFormat="1" applyFont="1" applyFill="1" applyAlignment="1">
      <alignment vertical="center"/>
    </xf>
    <xf numFmtId="37" fontId="62" fillId="27" borderId="0" xfId="0" applyNumberFormat="1" applyFont="1" applyFill="1" applyAlignment="1">
      <alignment horizontal="center" vertical="center"/>
    </xf>
    <xf numFmtId="198" fontId="60" fillId="27" borderId="0" xfId="671" applyNumberFormat="1" applyFont="1" applyFill="1" applyBorder="1" applyAlignment="1">
      <alignment horizontal="center" vertical="center"/>
    </xf>
    <xf numFmtId="10" fontId="60" fillId="27" borderId="0" xfId="671" applyNumberFormat="1" applyFont="1" applyFill="1" applyAlignment="1">
      <alignment horizontal="center" vertical="center"/>
    </xf>
    <xf numFmtId="169" fontId="60" fillId="0" borderId="0" xfId="1" applyFont="1"/>
    <xf numFmtId="0" fontId="28" fillId="0" borderId="0" xfId="0" applyFont="1"/>
    <xf numFmtId="0" fontId="5" fillId="0" borderId="0" xfId="0" applyFont="1"/>
    <xf numFmtId="37" fontId="28" fillId="0" borderId="0" xfId="0" applyNumberFormat="1" applyFont="1"/>
    <xf numFmtId="37" fontId="82" fillId="0" borderId="0" xfId="0" applyNumberFormat="1" applyFont="1"/>
    <xf numFmtId="37" fontId="5" fillId="0" borderId="0" xfId="0" applyNumberFormat="1" applyFont="1" applyAlignment="1">
      <alignment horizontal="center"/>
    </xf>
    <xf numFmtId="37" fontId="83" fillId="0" borderId="1" xfId="0" applyNumberFormat="1" applyFont="1" applyBorder="1" applyAlignment="1">
      <alignment horizontal="center" vertical="center"/>
    </xf>
    <xf numFmtId="37" fontId="28" fillId="0" borderId="0" xfId="0" applyNumberFormat="1" applyFont="1" applyAlignment="1">
      <alignment horizontal="center"/>
    </xf>
    <xf numFmtId="37" fontId="82" fillId="0" borderId="1" xfId="0" applyNumberFormat="1" applyFont="1" applyBorder="1" applyAlignment="1">
      <alignment horizontal="center" vertical="center" wrapText="1"/>
    </xf>
    <xf numFmtId="37" fontId="75" fillId="0" borderId="0" xfId="0" applyNumberFormat="1" applyFont="1" applyAlignment="1">
      <alignment horizontal="center" vertical="center" wrapText="1"/>
    </xf>
    <xf numFmtId="37" fontId="82" fillId="0" borderId="0" xfId="0" applyNumberFormat="1" applyFont="1" applyAlignment="1">
      <alignment horizontal="center" vertical="center" wrapText="1"/>
    </xf>
    <xf numFmtId="37" fontId="75" fillId="0" borderId="0" xfId="0" applyNumberFormat="1" applyFont="1" applyAlignment="1">
      <alignment horizontal="left"/>
    </xf>
    <xf numFmtId="37" fontId="85" fillId="0" borderId="0" xfId="0" applyNumberFormat="1" applyFont="1" applyAlignment="1">
      <alignment horizontal="center"/>
    </xf>
    <xf numFmtId="37" fontId="86" fillId="0" borderId="0" xfId="0" applyNumberFormat="1" applyFont="1" applyAlignment="1">
      <alignment horizontal="center"/>
    </xf>
    <xf numFmtId="37" fontId="7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37" fontId="28" fillId="0" borderId="0" xfId="0" applyNumberFormat="1" applyFont="1" applyAlignment="1">
      <alignment horizontal="right" vertical="center"/>
    </xf>
    <xf numFmtId="37" fontId="28" fillId="0" borderId="0" xfId="0" applyNumberFormat="1" applyFont="1" applyAlignment="1">
      <alignment horizontal="left" vertical="center" indent="1"/>
    </xf>
    <xf numFmtId="37" fontId="28" fillId="0" borderId="0" xfId="0" applyNumberFormat="1" applyFont="1" applyAlignment="1">
      <alignment horizontal="left" indent="1"/>
    </xf>
    <xf numFmtId="37" fontId="28" fillId="0" borderId="0" xfId="0" applyNumberFormat="1" applyFont="1" applyAlignment="1">
      <alignment horizontal="right"/>
    </xf>
    <xf numFmtId="37" fontId="28" fillId="34" borderId="0" xfId="0" applyNumberFormat="1" applyFont="1" applyFill="1" applyAlignment="1">
      <alignment horizontal="center"/>
    </xf>
    <xf numFmtId="0" fontId="28" fillId="0" borderId="0" xfId="0" applyFont="1" applyAlignment="1">
      <alignment horizontal="left" indent="3"/>
    </xf>
    <xf numFmtId="37" fontId="5" fillId="0" borderId="0" xfId="0" applyNumberFormat="1" applyFont="1" applyAlignment="1">
      <alignment horizontal="right"/>
    </xf>
    <xf numFmtId="37" fontId="28" fillId="0" borderId="0" xfId="0" applyNumberFormat="1" applyFont="1" applyAlignment="1">
      <alignment horizontal="left" vertical="center" wrapText="1" indent="1"/>
    </xf>
    <xf numFmtId="37" fontId="83" fillId="0" borderId="1" xfId="0" applyNumberFormat="1" applyFont="1" applyBorder="1" applyAlignment="1">
      <alignment horizontal="center" vertical="center" wrapText="1"/>
    </xf>
    <xf numFmtId="37" fontId="83" fillId="0" borderId="0" xfId="0" applyNumberFormat="1" applyFont="1" applyAlignment="1">
      <alignment vertical="center" wrapText="1"/>
    </xf>
    <xf numFmtId="37" fontId="82" fillId="0" borderId="0" xfId="0" applyNumberFormat="1" applyFont="1" applyAlignment="1">
      <alignment horizontal="center"/>
    </xf>
    <xf numFmtId="37" fontId="82" fillId="0" borderId="14" xfId="0" applyNumberFormat="1" applyFont="1" applyBorder="1" applyAlignment="1">
      <alignment vertical="center" wrapText="1"/>
    </xf>
    <xf numFmtId="37" fontId="75" fillId="28" borderId="0" xfId="0" applyNumberFormat="1" applyFont="1" applyFill="1" applyAlignment="1">
      <alignment horizontal="right" vertical="center"/>
    </xf>
    <xf numFmtId="37" fontId="28" fillId="34" borderId="0" xfId="0" applyNumberFormat="1" applyFont="1" applyFill="1" applyAlignment="1">
      <alignment horizontal="right" vertical="center"/>
    </xf>
    <xf numFmtId="9" fontId="28" fillId="29" borderId="0" xfId="671" applyFont="1" applyFill="1"/>
    <xf numFmtId="39" fontId="28" fillId="28" borderId="0" xfId="0" applyNumberFormat="1" applyFont="1" applyFill="1"/>
    <xf numFmtId="39" fontId="28" fillId="35" borderId="0" xfId="0" applyNumberFormat="1" applyFont="1" applyFill="1"/>
    <xf numFmtId="39" fontId="28" fillId="34" borderId="0" xfId="0" applyNumberFormat="1" applyFont="1" applyFill="1"/>
    <xf numFmtId="201" fontId="28" fillId="34" borderId="0" xfId="0" applyNumberFormat="1" applyFont="1" applyFill="1"/>
    <xf numFmtId="201" fontId="28" fillId="0" borderId="0" xfId="0" applyNumberFormat="1" applyFont="1"/>
    <xf numFmtId="201" fontId="28" fillId="28" borderId="0" xfId="0" applyNumberFormat="1" applyFont="1" applyFill="1"/>
    <xf numFmtId="168" fontId="28" fillId="0" borderId="0" xfId="644" applyFont="1" applyAlignment="1">
      <alignment horizontal="right"/>
    </xf>
    <xf numFmtId="201" fontId="28" fillId="0" borderId="28" xfId="0" applyNumberFormat="1" applyFont="1" applyBorder="1"/>
    <xf numFmtId="39" fontId="28" fillId="0" borderId="0" xfId="0" applyNumberFormat="1" applyFont="1" applyAlignment="1">
      <alignment horizontal="right"/>
    </xf>
    <xf numFmtId="37" fontId="82" fillId="0" borderId="14" xfId="0" applyNumberFormat="1" applyFont="1" applyBorder="1" applyAlignment="1">
      <alignment vertical="center"/>
    </xf>
    <xf numFmtId="168" fontId="28" fillId="0" borderId="0" xfId="644" applyFont="1"/>
    <xf numFmtId="39" fontId="28" fillId="0" borderId="0" xfId="0" applyNumberFormat="1" applyFont="1"/>
    <xf numFmtId="37" fontId="87" fillId="0" borderId="0" xfId="0" applyNumberFormat="1" applyFont="1" applyAlignment="1">
      <alignment horizontal="left" indent="1"/>
    </xf>
    <xf numFmtId="0" fontId="75" fillId="0" borderId="0" xfId="0" applyFont="1" applyAlignment="1">
      <alignment horizontal="left" indent="3"/>
    </xf>
    <xf numFmtId="39" fontId="28" fillId="0" borderId="28" xfId="0" applyNumberFormat="1" applyFont="1" applyBorder="1"/>
    <xf numFmtId="37" fontId="82" fillId="0" borderId="0" xfId="0" applyNumberFormat="1" applyFont="1" applyAlignment="1">
      <alignment vertical="center" wrapText="1"/>
    </xf>
    <xf numFmtId="37" fontId="28" fillId="0" borderId="0" xfId="0" applyNumberFormat="1" applyFont="1" applyAlignment="1">
      <alignment horizontal="right" indent="1"/>
    </xf>
    <xf numFmtId="37" fontId="28" fillId="0" borderId="28" xfId="0" applyNumberFormat="1" applyFont="1" applyBorder="1" applyAlignment="1">
      <alignment horizontal="right" indent="1"/>
    </xf>
    <xf numFmtId="37" fontId="28" fillId="28" borderId="0" xfId="0" applyNumberFormat="1" applyFont="1" applyFill="1" applyAlignment="1">
      <alignment horizontal="right" indent="1"/>
    </xf>
    <xf numFmtId="0" fontId="28" fillId="0" borderId="0" xfId="0" applyFont="1" applyAlignment="1">
      <alignment horizontal="left"/>
    </xf>
    <xf numFmtId="174" fontId="28" fillId="0" borderId="0" xfId="0" applyNumberFormat="1" applyFont="1"/>
    <xf numFmtId="174" fontId="28" fillId="0" borderId="33" xfId="0" applyNumberFormat="1" applyFont="1" applyBorder="1"/>
    <xf numFmtId="39" fontId="28" fillId="0" borderId="34" xfId="0" applyNumberFormat="1" applyFont="1" applyBorder="1"/>
    <xf numFmtId="0" fontId="88" fillId="0" borderId="0" xfId="0" applyFont="1" applyAlignment="1">
      <alignment horizontal="left" indent="1"/>
    </xf>
    <xf numFmtId="39" fontId="28" fillId="0" borderId="35" xfId="0" applyNumberFormat="1" applyFont="1" applyBorder="1"/>
    <xf numFmtId="39" fontId="28" fillId="0" borderId="34" xfId="0" applyNumberFormat="1" applyFont="1" applyBorder="1" applyAlignment="1">
      <alignment horizontal="right"/>
    </xf>
    <xf numFmtId="37" fontId="28" fillId="0" borderId="34" xfId="0" applyNumberFormat="1" applyFont="1" applyBorder="1" applyAlignment="1">
      <alignment horizontal="right"/>
    </xf>
    <xf numFmtId="39" fontId="28" fillId="0" borderId="36" xfId="0" applyNumberFormat="1" applyFont="1" applyBorder="1"/>
    <xf numFmtId="0" fontId="89" fillId="0" borderId="0" xfId="0" applyFont="1"/>
    <xf numFmtId="37" fontId="28" fillId="0" borderId="0" xfId="0" applyNumberFormat="1" applyFont="1" applyFill="1" applyAlignment="1">
      <alignment vertical="center"/>
    </xf>
    <xf numFmtId="37" fontId="82" fillId="0" borderId="1" xfId="0" applyNumberFormat="1" applyFont="1" applyFill="1" applyBorder="1" applyAlignment="1">
      <alignment horizontal="center" vertical="center" wrapText="1"/>
    </xf>
    <xf numFmtId="37" fontId="75" fillId="0" borderId="0" xfId="0" applyNumberFormat="1" applyFont="1" applyFill="1" applyAlignment="1">
      <alignment horizontal="center" vertical="center" wrapText="1"/>
    </xf>
    <xf numFmtId="37" fontId="84" fillId="0" borderId="1" xfId="0" applyNumberFormat="1" applyFont="1" applyFill="1" applyBorder="1" applyAlignment="1">
      <alignment horizontal="center" vertical="center"/>
    </xf>
    <xf numFmtId="37" fontId="83" fillId="0" borderId="0" xfId="0" applyNumberFormat="1" applyFont="1" applyBorder="1" applyAlignment="1">
      <alignment vertical="center"/>
    </xf>
    <xf numFmtId="37" fontId="75" fillId="0" borderId="0" xfId="0" applyNumberFormat="1" applyFont="1" applyFill="1" applyAlignment="1">
      <alignment vertical="center"/>
    </xf>
    <xf numFmtId="37" fontId="75" fillId="0" borderId="0" xfId="0" applyNumberFormat="1" applyFont="1" applyFill="1" applyAlignment="1">
      <alignment horizontal="center" vertical="center"/>
    </xf>
    <xf numFmtId="37" fontId="84" fillId="0" borderId="0" xfId="0" applyNumberFormat="1" applyFont="1" applyFill="1" applyBorder="1" applyAlignment="1">
      <alignment horizontal="center" vertical="center"/>
    </xf>
    <xf numFmtId="37" fontId="62" fillId="27" borderId="27" xfId="0" applyNumberFormat="1" applyFont="1" applyFill="1" applyBorder="1" applyAlignment="1">
      <alignment horizontal="center" vertical="center"/>
    </xf>
    <xf numFmtId="37" fontId="62" fillId="31" borderId="27" xfId="0" applyNumberFormat="1" applyFont="1" applyFill="1" applyBorder="1" applyAlignment="1">
      <alignment horizontal="center" vertical="center"/>
    </xf>
    <xf numFmtId="9" fontId="62" fillId="31" borderId="0" xfId="671" applyFont="1" applyFill="1" applyAlignment="1">
      <alignment horizontal="center" vertical="center"/>
    </xf>
    <xf numFmtId="165" fontId="60" fillId="31" borderId="0" xfId="0" applyNumberFormat="1" applyFont="1" applyFill="1" applyAlignment="1">
      <alignment horizontal="center" vertical="center"/>
    </xf>
    <xf numFmtId="0" fontId="60" fillId="31" borderId="0" xfId="0" applyFont="1" applyFill="1"/>
    <xf numFmtId="39" fontId="90" fillId="31" borderId="0" xfId="0" applyNumberFormat="1" applyFont="1" applyFill="1" applyAlignment="1">
      <alignment horizontal="center" vertical="center"/>
    </xf>
    <xf numFmtId="39" fontId="60" fillId="31" borderId="14" xfId="0" applyNumberFormat="1" applyFont="1" applyFill="1" applyBorder="1" applyAlignment="1">
      <alignment horizontal="center" vertical="center"/>
    </xf>
    <xf numFmtId="39" fontId="60" fillId="28" borderId="0" xfId="0" applyNumberFormat="1" applyFont="1" applyFill="1" applyAlignment="1">
      <alignment horizontal="center" vertical="center"/>
    </xf>
    <xf numFmtId="39" fontId="60" fillId="28" borderId="28" xfId="0" applyNumberFormat="1" applyFont="1" applyFill="1" applyBorder="1" applyAlignment="1">
      <alignment horizontal="center" vertical="center"/>
    </xf>
    <xf numFmtId="39" fontId="60" fillId="28" borderId="14" xfId="0" applyNumberFormat="1" applyFont="1" applyFill="1" applyBorder="1" applyAlignment="1">
      <alignment horizontal="center" vertical="center"/>
    </xf>
    <xf numFmtId="196" fontId="60" fillId="28" borderId="0" xfId="0" applyNumberFormat="1" applyFont="1" applyFill="1" applyAlignment="1">
      <alignment horizontal="center" vertical="center"/>
    </xf>
  </cellXfs>
  <cellStyles count="672">
    <cellStyle name="_Normal(.000)" xfId="56" xr:uid="{00000000-0005-0000-0000-000000000000}"/>
    <cellStyle name="_Normal(.000) 2" xfId="123" xr:uid="{00000000-0005-0000-0000-000001000000}"/>
    <cellStyle name="_Normal(.000) 2 2" xfId="161" xr:uid="{00000000-0005-0000-0000-000002000000}"/>
    <cellStyle name="_Normal(.000) 2 2 2" xfId="196" xr:uid="{00000000-0005-0000-0000-000003000000}"/>
    <cellStyle name="_Normal(.000) 2 2 2 2" xfId="216" xr:uid="{00000000-0005-0000-0000-000004000000}"/>
    <cellStyle name="_Normal(.000) 2 2 2 2 2" xfId="356" xr:uid="{00000000-0005-0000-0000-000005000000}"/>
    <cellStyle name="_Normal(.000) 2 2 2 2 2 2" xfId="629" xr:uid="{00000000-0005-0000-0000-000006000000}"/>
    <cellStyle name="_Normal(.000) 2 2 2 2 3" xfId="630" xr:uid="{00000000-0005-0000-0000-000007000000}"/>
    <cellStyle name="_Normal(.000) 2 2 2 3" xfId="357" xr:uid="{00000000-0005-0000-0000-000008000000}"/>
    <cellStyle name="_Normal(.000) 2 2 2 3 2" xfId="633" xr:uid="{00000000-0005-0000-0000-000009000000}"/>
    <cellStyle name="_Normal(.000) 2 2 3" xfId="358" xr:uid="{00000000-0005-0000-0000-00000A000000}"/>
    <cellStyle name="_Normal(.000) 2 2 3 2" xfId="637" xr:uid="{00000000-0005-0000-0000-00000B000000}"/>
    <cellStyle name="_Normal(.000) 2 3" xfId="359" xr:uid="{00000000-0005-0000-0000-00000C000000}"/>
    <cellStyle name="_Normal(.000) 2 3 2" xfId="360" xr:uid="{00000000-0005-0000-0000-00000D000000}"/>
    <cellStyle name="_Normal(.000) 2 3 2 2" xfId="635" xr:uid="{00000000-0005-0000-0000-00000E000000}"/>
    <cellStyle name="_Normal(.000) 2 3 3" xfId="636" xr:uid="{00000000-0005-0000-0000-00000F000000}"/>
    <cellStyle name="_Normal(.000) 2 4" xfId="361" xr:uid="{00000000-0005-0000-0000-000010000000}"/>
    <cellStyle name="_Normal(.000) 2 4 2" xfId="638" xr:uid="{00000000-0005-0000-0000-000011000000}"/>
    <cellStyle name="_Normal(.000) 3" xfId="362" xr:uid="{00000000-0005-0000-0000-000012000000}"/>
    <cellStyle name="_Normal(.000) 3 2" xfId="626" xr:uid="{00000000-0005-0000-0000-000013000000}"/>
    <cellStyle name="_Normal_DWU" xfId="57" xr:uid="{00000000-0005-0000-0000-000014000000}"/>
    <cellStyle name="_Normal_DWU 2" xfId="58" xr:uid="{00000000-0005-0000-0000-000015000000}"/>
    <cellStyle name="_Normal_DWU$(0)" xfId="59" xr:uid="{00000000-0005-0000-0000-000016000000}"/>
    <cellStyle name="_Normal_DWU$(2)" xfId="60" xr:uid="{00000000-0005-0000-0000-000017000000}"/>
    <cellStyle name="_Normal_DWU%" xfId="61" xr:uid="{00000000-0005-0000-0000-000018000000}"/>
    <cellStyle name="_Normal_DWU% 2" xfId="62" xr:uid="{00000000-0005-0000-0000-000019000000}"/>
    <cellStyle name="20% - Accent1 2" xfId="12" xr:uid="{00000000-0005-0000-0000-00001A000000}"/>
    <cellStyle name="20% - Accent1 3" xfId="130" xr:uid="{00000000-0005-0000-0000-00001B000000}"/>
    <cellStyle name="20% - Accent2 2" xfId="13" xr:uid="{00000000-0005-0000-0000-00001C000000}"/>
    <cellStyle name="20% - Accent2 3" xfId="131" xr:uid="{00000000-0005-0000-0000-00001D000000}"/>
    <cellStyle name="20% - Accent3 2" xfId="14" xr:uid="{00000000-0005-0000-0000-00001E000000}"/>
    <cellStyle name="20% - Accent3 3" xfId="132" xr:uid="{00000000-0005-0000-0000-00001F000000}"/>
    <cellStyle name="20% - Accent4 2" xfId="15" xr:uid="{00000000-0005-0000-0000-000020000000}"/>
    <cellStyle name="20% - Accent4 3" xfId="133" xr:uid="{00000000-0005-0000-0000-000021000000}"/>
    <cellStyle name="20% - Accent5 2" xfId="16" xr:uid="{00000000-0005-0000-0000-000022000000}"/>
    <cellStyle name="20% - Accent6 2" xfId="17" xr:uid="{00000000-0005-0000-0000-000023000000}"/>
    <cellStyle name="20% - Accent6 3" xfId="134" xr:uid="{00000000-0005-0000-0000-000024000000}"/>
    <cellStyle name="40% - Accent1 2" xfId="18" xr:uid="{00000000-0005-0000-0000-000025000000}"/>
    <cellStyle name="40% - Accent1 3" xfId="135" xr:uid="{00000000-0005-0000-0000-000026000000}"/>
    <cellStyle name="40% - Accent2 2" xfId="19" xr:uid="{00000000-0005-0000-0000-000027000000}"/>
    <cellStyle name="40% - Accent3 2" xfId="20" xr:uid="{00000000-0005-0000-0000-000028000000}"/>
    <cellStyle name="40% - Accent3 3" xfId="136" xr:uid="{00000000-0005-0000-0000-000029000000}"/>
    <cellStyle name="40% - Accent4 2" xfId="21" xr:uid="{00000000-0005-0000-0000-00002A000000}"/>
    <cellStyle name="40% - Accent4 3" xfId="137" xr:uid="{00000000-0005-0000-0000-00002B000000}"/>
    <cellStyle name="40% - Accent5 2" xfId="22" xr:uid="{00000000-0005-0000-0000-00002C000000}"/>
    <cellStyle name="40% - Accent6 2" xfId="23" xr:uid="{00000000-0005-0000-0000-00002D000000}"/>
    <cellStyle name="40% - Accent6 3" xfId="138" xr:uid="{00000000-0005-0000-0000-00002E000000}"/>
    <cellStyle name="60% - Accent1 2" xfId="24" xr:uid="{00000000-0005-0000-0000-00002F000000}"/>
    <cellStyle name="60% - Accent1 3" xfId="139" xr:uid="{00000000-0005-0000-0000-000030000000}"/>
    <cellStyle name="60% - Accent2 2" xfId="25" xr:uid="{00000000-0005-0000-0000-000031000000}"/>
    <cellStyle name="60% - Accent3 2" xfId="26" xr:uid="{00000000-0005-0000-0000-000032000000}"/>
    <cellStyle name="60% - Accent3 3" xfId="140" xr:uid="{00000000-0005-0000-0000-000033000000}"/>
    <cellStyle name="60% - Accent4 2" xfId="27" xr:uid="{00000000-0005-0000-0000-000034000000}"/>
    <cellStyle name="60% - Accent4 3" xfId="141" xr:uid="{00000000-0005-0000-0000-000035000000}"/>
    <cellStyle name="60% - Accent5 2" xfId="28" xr:uid="{00000000-0005-0000-0000-000036000000}"/>
    <cellStyle name="60% - Accent6 2" xfId="29" xr:uid="{00000000-0005-0000-0000-000037000000}"/>
    <cellStyle name="60% - Accent6 3" xfId="142" xr:uid="{00000000-0005-0000-0000-000038000000}"/>
    <cellStyle name="Accent1 2" xfId="30" xr:uid="{00000000-0005-0000-0000-000039000000}"/>
    <cellStyle name="Accent1 3" xfId="143" xr:uid="{00000000-0005-0000-0000-00003A000000}"/>
    <cellStyle name="Accent2 2" xfId="31" xr:uid="{00000000-0005-0000-0000-00003B000000}"/>
    <cellStyle name="Accent3 2" xfId="32" xr:uid="{00000000-0005-0000-0000-00003C000000}"/>
    <cellStyle name="Accent4 2" xfId="33" xr:uid="{00000000-0005-0000-0000-00003D000000}"/>
    <cellStyle name="Accent4 3" xfId="144" xr:uid="{00000000-0005-0000-0000-00003E000000}"/>
    <cellStyle name="Accent5 2" xfId="34" xr:uid="{00000000-0005-0000-0000-00003F000000}"/>
    <cellStyle name="Accent6 2" xfId="35" xr:uid="{00000000-0005-0000-0000-000040000000}"/>
    <cellStyle name="Accounting w/$" xfId="63" xr:uid="{00000000-0005-0000-0000-000041000000}"/>
    <cellStyle name="Accounting w/$ Total" xfId="64" xr:uid="{00000000-0005-0000-0000-000042000000}"/>
    <cellStyle name="Accounting w/o $" xfId="65" xr:uid="{00000000-0005-0000-0000-000043000000}"/>
    <cellStyle name="Bad 2" xfId="36" xr:uid="{00000000-0005-0000-0000-000044000000}"/>
    <cellStyle name="Calculation 2" xfId="37" xr:uid="{00000000-0005-0000-0000-000045000000}"/>
    <cellStyle name="Calculation 3" xfId="145" xr:uid="{00000000-0005-0000-0000-000046000000}"/>
    <cellStyle name="Check Cell 2" xfId="38" xr:uid="{00000000-0005-0000-0000-000047000000}"/>
    <cellStyle name="Comma" xfId="1" builtinId="3"/>
    <cellStyle name="Comma 10" xfId="354" xr:uid="{00000000-0005-0000-0000-000049000000}"/>
    <cellStyle name="Comma 10 3" xfId="649" xr:uid="{00000000-0005-0000-0000-00004A000000}"/>
    <cellStyle name="Comma 11" xfId="388" xr:uid="{00000000-0005-0000-0000-00004B000000}"/>
    <cellStyle name="Comma 12" xfId="432" xr:uid="{00000000-0005-0000-0000-00004C000000}"/>
    <cellStyle name="Comma 13" xfId="433" xr:uid="{00000000-0005-0000-0000-00004D000000}"/>
    <cellStyle name="Comma 14" xfId="650" xr:uid="{DF8A5D2E-A601-43F4-9139-5107326F65E8}"/>
    <cellStyle name="Comma 2" xfId="4" xr:uid="{00000000-0005-0000-0000-00004E000000}"/>
    <cellStyle name="Comma 2 2" xfId="66" xr:uid="{00000000-0005-0000-0000-00004F000000}"/>
    <cellStyle name="Comma 2 2 2" xfId="656" xr:uid="{AFF77E9F-8A83-4C7A-A223-3E61B41C9586}"/>
    <cellStyle name="Comma 2 3" xfId="625" xr:uid="{00000000-0005-0000-0000-000050000000}"/>
    <cellStyle name="Comma 2 3 2" xfId="643" xr:uid="{00000000-0005-0000-0000-000051000000}"/>
    <cellStyle name="Comma 2 4" xfId="11" xr:uid="{00000000-0005-0000-0000-000052000000}"/>
    <cellStyle name="Comma 2 5" xfId="655" xr:uid="{C0538C0A-B290-4A0C-B839-629A7FA89C38}"/>
    <cellStyle name="Comma 3" xfId="3" xr:uid="{00000000-0005-0000-0000-000053000000}"/>
    <cellStyle name="Comma 3 2" xfId="169" xr:uid="{00000000-0005-0000-0000-000054000000}"/>
    <cellStyle name="Comma 3 3" xfId="363" xr:uid="{00000000-0005-0000-0000-000055000000}"/>
    <cellStyle name="Comma 3 4" xfId="663" xr:uid="{75E72055-5ED2-4AB4-95EE-97D7FC7A1AC0}"/>
    <cellStyle name="Comma 4" xfId="67" xr:uid="{00000000-0005-0000-0000-000056000000}"/>
    <cellStyle name="Comma 4 2" xfId="156" xr:uid="{00000000-0005-0000-0000-000057000000}"/>
    <cellStyle name="Comma 4 3" xfId="664" xr:uid="{9CFDF158-DD6D-4C37-B104-AA1896ACA16B}"/>
    <cellStyle name="Comma 5" xfId="68" xr:uid="{00000000-0005-0000-0000-000058000000}"/>
    <cellStyle name="Comma 5 2" xfId="158" xr:uid="{00000000-0005-0000-0000-000059000000}"/>
    <cellStyle name="Comma 5 3" xfId="164" xr:uid="{00000000-0005-0000-0000-00005A000000}"/>
    <cellStyle name="Comma 5 3 2" xfId="198" xr:uid="{00000000-0005-0000-0000-00005B000000}"/>
    <cellStyle name="Comma 5 3 3" xfId="207" xr:uid="{00000000-0005-0000-0000-00005C000000}"/>
    <cellStyle name="Comma 6" xfId="69" xr:uid="{00000000-0005-0000-0000-00005D000000}"/>
    <cellStyle name="Comma 6 2" xfId="186" xr:uid="{00000000-0005-0000-0000-00005E000000}"/>
    <cellStyle name="Comma 7" xfId="70" xr:uid="{00000000-0005-0000-0000-00005F000000}"/>
    <cellStyle name="Comma 7 10" xfId="415" xr:uid="{00000000-0005-0000-0000-000060000000}"/>
    <cellStyle name="Comma 7 10 2" xfId="434" xr:uid="{00000000-0005-0000-0000-000061000000}"/>
    <cellStyle name="Comma 7 11" xfId="435" xr:uid="{00000000-0005-0000-0000-000062000000}"/>
    <cellStyle name="Comma 7 12" xfId="646" xr:uid="{00000000-0005-0000-0000-000063000000}"/>
    <cellStyle name="Comma 7 2" xfId="174" xr:uid="{00000000-0005-0000-0000-000064000000}"/>
    <cellStyle name="Comma 7 2 10" xfId="436" xr:uid="{00000000-0005-0000-0000-000065000000}"/>
    <cellStyle name="Comma 7 2 2" xfId="183" xr:uid="{00000000-0005-0000-0000-000066000000}"/>
    <cellStyle name="Comma 7 2 2 2" xfId="228" xr:uid="{00000000-0005-0000-0000-000067000000}"/>
    <cellStyle name="Comma 7 2 2 2 2" xfId="252" xr:uid="{00000000-0005-0000-0000-000068000000}"/>
    <cellStyle name="Comma 7 2 2 2 2 2" xfId="312" xr:uid="{00000000-0005-0000-0000-000069000000}"/>
    <cellStyle name="Comma 7 2 2 2 2 2 2" xfId="437" xr:uid="{00000000-0005-0000-0000-00006A000000}"/>
    <cellStyle name="Comma 7 2 2 2 2 3" xfId="438" xr:uid="{00000000-0005-0000-0000-00006B000000}"/>
    <cellStyle name="Comma 7 2 2 2 3" xfId="288" xr:uid="{00000000-0005-0000-0000-00006C000000}"/>
    <cellStyle name="Comma 7 2 2 2 3 2" xfId="439" xr:uid="{00000000-0005-0000-0000-00006D000000}"/>
    <cellStyle name="Comma 7 2 2 2 4" xfId="348" xr:uid="{00000000-0005-0000-0000-00006E000000}"/>
    <cellStyle name="Comma 7 2 2 2 4 2" xfId="440" xr:uid="{00000000-0005-0000-0000-00006F000000}"/>
    <cellStyle name="Comma 7 2 2 2 5" xfId="410" xr:uid="{00000000-0005-0000-0000-000070000000}"/>
    <cellStyle name="Comma 7 2 2 2 5 2" xfId="441" xr:uid="{00000000-0005-0000-0000-000071000000}"/>
    <cellStyle name="Comma 7 2 2 2 6" xfId="442" xr:uid="{00000000-0005-0000-0000-000072000000}"/>
    <cellStyle name="Comma 7 2 2 3" xfId="240" xr:uid="{00000000-0005-0000-0000-000073000000}"/>
    <cellStyle name="Comma 7 2 2 3 2" xfId="300" xr:uid="{00000000-0005-0000-0000-000074000000}"/>
    <cellStyle name="Comma 7 2 2 3 2 2" xfId="443" xr:uid="{00000000-0005-0000-0000-000075000000}"/>
    <cellStyle name="Comma 7 2 2 3 3" xfId="444" xr:uid="{00000000-0005-0000-0000-000076000000}"/>
    <cellStyle name="Comma 7 2 2 4" xfId="264" xr:uid="{00000000-0005-0000-0000-000077000000}"/>
    <cellStyle name="Comma 7 2 2 4 2" xfId="324" xr:uid="{00000000-0005-0000-0000-000078000000}"/>
    <cellStyle name="Comma 7 2 2 4 2 2" xfId="445" xr:uid="{00000000-0005-0000-0000-000079000000}"/>
    <cellStyle name="Comma 7 2 2 4 3" xfId="446" xr:uid="{00000000-0005-0000-0000-00007A000000}"/>
    <cellStyle name="Comma 7 2 2 5" xfId="276" xr:uid="{00000000-0005-0000-0000-00007B000000}"/>
    <cellStyle name="Comma 7 2 2 5 2" xfId="447" xr:uid="{00000000-0005-0000-0000-00007C000000}"/>
    <cellStyle name="Comma 7 2 2 6" xfId="336" xr:uid="{00000000-0005-0000-0000-00007D000000}"/>
    <cellStyle name="Comma 7 2 2 6 2" xfId="448" xr:uid="{00000000-0005-0000-0000-00007E000000}"/>
    <cellStyle name="Comma 7 2 2 7" xfId="400" xr:uid="{00000000-0005-0000-0000-00007F000000}"/>
    <cellStyle name="Comma 7 2 2 7 2" xfId="449" xr:uid="{00000000-0005-0000-0000-000080000000}"/>
    <cellStyle name="Comma 7 2 2 8" xfId="425" xr:uid="{00000000-0005-0000-0000-000081000000}"/>
    <cellStyle name="Comma 7 2 2 8 2" xfId="450" xr:uid="{00000000-0005-0000-0000-000082000000}"/>
    <cellStyle name="Comma 7 2 2 9" xfId="451" xr:uid="{00000000-0005-0000-0000-000083000000}"/>
    <cellStyle name="Comma 7 2 3" xfId="222" xr:uid="{00000000-0005-0000-0000-000084000000}"/>
    <cellStyle name="Comma 7 2 3 2" xfId="246" xr:uid="{00000000-0005-0000-0000-000085000000}"/>
    <cellStyle name="Comma 7 2 3 2 2" xfId="306" xr:uid="{00000000-0005-0000-0000-000086000000}"/>
    <cellStyle name="Comma 7 2 3 2 2 2" xfId="452" xr:uid="{00000000-0005-0000-0000-000087000000}"/>
    <cellStyle name="Comma 7 2 3 2 3" xfId="453" xr:uid="{00000000-0005-0000-0000-000088000000}"/>
    <cellStyle name="Comma 7 2 3 3" xfId="282" xr:uid="{00000000-0005-0000-0000-000089000000}"/>
    <cellStyle name="Comma 7 2 3 3 2" xfId="454" xr:uid="{00000000-0005-0000-0000-00008A000000}"/>
    <cellStyle name="Comma 7 2 3 4" xfId="342" xr:uid="{00000000-0005-0000-0000-00008B000000}"/>
    <cellStyle name="Comma 7 2 3 4 2" xfId="455" xr:uid="{00000000-0005-0000-0000-00008C000000}"/>
    <cellStyle name="Comma 7 2 3 5" xfId="404" xr:uid="{00000000-0005-0000-0000-00008D000000}"/>
    <cellStyle name="Comma 7 2 3 5 2" xfId="456" xr:uid="{00000000-0005-0000-0000-00008E000000}"/>
    <cellStyle name="Comma 7 2 3 6" xfId="457" xr:uid="{00000000-0005-0000-0000-00008F000000}"/>
    <cellStyle name="Comma 7 2 4" xfId="234" xr:uid="{00000000-0005-0000-0000-000090000000}"/>
    <cellStyle name="Comma 7 2 4 2" xfId="294" xr:uid="{00000000-0005-0000-0000-000091000000}"/>
    <cellStyle name="Comma 7 2 4 2 2" xfId="458" xr:uid="{00000000-0005-0000-0000-000092000000}"/>
    <cellStyle name="Comma 7 2 4 3" xfId="459" xr:uid="{00000000-0005-0000-0000-000093000000}"/>
    <cellStyle name="Comma 7 2 5" xfId="258" xr:uid="{00000000-0005-0000-0000-000094000000}"/>
    <cellStyle name="Comma 7 2 5 2" xfId="318" xr:uid="{00000000-0005-0000-0000-000095000000}"/>
    <cellStyle name="Comma 7 2 5 2 2" xfId="460" xr:uid="{00000000-0005-0000-0000-000096000000}"/>
    <cellStyle name="Comma 7 2 5 3" xfId="461" xr:uid="{00000000-0005-0000-0000-000097000000}"/>
    <cellStyle name="Comma 7 2 6" xfId="270" xr:uid="{00000000-0005-0000-0000-000098000000}"/>
    <cellStyle name="Comma 7 2 6 2" xfId="462" xr:uid="{00000000-0005-0000-0000-000099000000}"/>
    <cellStyle name="Comma 7 2 7" xfId="330" xr:uid="{00000000-0005-0000-0000-00009A000000}"/>
    <cellStyle name="Comma 7 2 7 2" xfId="463" xr:uid="{00000000-0005-0000-0000-00009B000000}"/>
    <cellStyle name="Comma 7 2 8" xfId="394" xr:uid="{00000000-0005-0000-0000-00009C000000}"/>
    <cellStyle name="Comma 7 2 8 2" xfId="464" xr:uid="{00000000-0005-0000-0000-00009D000000}"/>
    <cellStyle name="Comma 7 2 9" xfId="419" xr:uid="{00000000-0005-0000-0000-00009E000000}"/>
    <cellStyle name="Comma 7 2 9 2" xfId="465" xr:uid="{00000000-0005-0000-0000-00009F000000}"/>
    <cellStyle name="Comma 7 3" xfId="180" xr:uid="{00000000-0005-0000-0000-0000A0000000}"/>
    <cellStyle name="Comma 7 3 2" xfId="225" xr:uid="{00000000-0005-0000-0000-0000A1000000}"/>
    <cellStyle name="Comma 7 3 2 2" xfId="249" xr:uid="{00000000-0005-0000-0000-0000A2000000}"/>
    <cellStyle name="Comma 7 3 2 2 2" xfId="309" xr:uid="{00000000-0005-0000-0000-0000A3000000}"/>
    <cellStyle name="Comma 7 3 2 2 2 2" xfId="466" xr:uid="{00000000-0005-0000-0000-0000A4000000}"/>
    <cellStyle name="Comma 7 3 2 2 3" xfId="467" xr:uid="{00000000-0005-0000-0000-0000A5000000}"/>
    <cellStyle name="Comma 7 3 2 3" xfId="285" xr:uid="{00000000-0005-0000-0000-0000A6000000}"/>
    <cellStyle name="Comma 7 3 2 3 2" xfId="468" xr:uid="{00000000-0005-0000-0000-0000A7000000}"/>
    <cellStyle name="Comma 7 3 2 4" xfId="345" xr:uid="{00000000-0005-0000-0000-0000A8000000}"/>
    <cellStyle name="Comma 7 3 2 4 2" xfId="469" xr:uid="{00000000-0005-0000-0000-0000A9000000}"/>
    <cellStyle name="Comma 7 3 2 5" xfId="407" xr:uid="{00000000-0005-0000-0000-0000AA000000}"/>
    <cellStyle name="Comma 7 3 2 5 2" xfId="470" xr:uid="{00000000-0005-0000-0000-0000AB000000}"/>
    <cellStyle name="Comma 7 3 2 6" xfId="471" xr:uid="{00000000-0005-0000-0000-0000AC000000}"/>
    <cellStyle name="Comma 7 3 3" xfId="237" xr:uid="{00000000-0005-0000-0000-0000AD000000}"/>
    <cellStyle name="Comma 7 3 3 2" xfId="297" xr:uid="{00000000-0005-0000-0000-0000AE000000}"/>
    <cellStyle name="Comma 7 3 3 2 2" xfId="472" xr:uid="{00000000-0005-0000-0000-0000AF000000}"/>
    <cellStyle name="Comma 7 3 3 3" xfId="473" xr:uid="{00000000-0005-0000-0000-0000B0000000}"/>
    <cellStyle name="Comma 7 3 4" xfId="261" xr:uid="{00000000-0005-0000-0000-0000B1000000}"/>
    <cellStyle name="Comma 7 3 4 2" xfId="321" xr:uid="{00000000-0005-0000-0000-0000B2000000}"/>
    <cellStyle name="Comma 7 3 4 2 2" xfId="474" xr:uid="{00000000-0005-0000-0000-0000B3000000}"/>
    <cellStyle name="Comma 7 3 4 3" xfId="475" xr:uid="{00000000-0005-0000-0000-0000B4000000}"/>
    <cellStyle name="Comma 7 3 5" xfId="273" xr:uid="{00000000-0005-0000-0000-0000B5000000}"/>
    <cellStyle name="Comma 7 3 5 2" xfId="476" xr:uid="{00000000-0005-0000-0000-0000B6000000}"/>
    <cellStyle name="Comma 7 3 6" xfId="333" xr:uid="{00000000-0005-0000-0000-0000B7000000}"/>
    <cellStyle name="Comma 7 3 6 2" xfId="477" xr:uid="{00000000-0005-0000-0000-0000B8000000}"/>
    <cellStyle name="Comma 7 3 7" xfId="397" xr:uid="{00000000-0005-0000-0000-0000B9000000}"/>
    <cellStyle name="Comma 7 3 7 2" xfId="478" xr:uid="{00000000-0005-0000-0000-0000BA000000}"/>
    <cellStyle name="Comma 7 3 8" xfId="422" xr:uid="{00000000-0005-0000-0000-0000BB000000}"/>
    <cellStyle name="Comma 7 3 8 2" xfId="479" xr:uid="{00000000-0005-0000-0000-0000BC000000}"/>
    <cellStyle name="Comma 7 3 9" xfId="480" xr:uid="{00000000-0005-0000-0000-0000BD000000}"/>
    <cellStyle name="Comma 7 4" xfId="189" xr:uid="{00000000-0005-0000-0000-0000BE000000}"/>
    <cellStyle name="Comma 7 4 2" xfId="243" xr:uid="{00000000-0005-0000-0000-0000BF000000}"/>
    <cellStyle name="Comma 7 4 2 2" xfId="303" xr:uid="{00000000-0005-0000-0000-0000C0000000}"/>
    <cellStyle name="Comma 7 4 2 2 2" xfId="481" xr:uid="{00000000-0005-0000-0000-0000C1000000}"/>
    <cellStyle name="Comma 7 4 2 3" xfId="482" xr:uid="{00000000-0005-0000-0000-0000C2000000}"/>
    <cellStyle name="Comma 7 4 3" xfId="279" xr:uid="{00000000-0005-0000-0000-0000C3000000}"/>
    <cellStyle name="Comma 7 4 3 2" xfId="483" xr:uid="{00000000-0005-0000-0000-0000C4000000}"/>
    <cellStyle name="Comma 7 4 4" xfId="339" xr:uid="{00000000-0005-0000-0000-0000C5000000}"/>
    <cellStyle name="Comma 7 4 4 2" xfId="484" xr:uid="{00000000-0005-0000-0000-0000C6000000}"/>
    <cellStyle name="Comma 7 4 5" xfId="219" xr:uid="{00000000-0005-0000-0000-0000C7000000}"/>
    <cellStyle name="Comma 7 4 5 2" xfId="485" xr:uid="{00000000-0005-0000-0000-0000C8000000}"/>
    <cellStyle name="Comma 7 4 6" xfId="429" xr:uid="{00000000-0005-0000-0000-0000C9000000}"/>
    <cellStyle name="Comma 7 5" xfId="192" xr:uid="{00000000-0005-0000-0000-0000CA000000}"/>
    <cellStyle name="Comma 7 5 2" xfId="212" xr:uid="{00000000-0005-0000-0000-0000CB000000}"/>
    <cellStyle name="Comma 7 5 2 2" xfId="291" xr:uid="{00000000-0005-0000-0000-0000CC000000}"/>
    <cellStyle name="Comma 7 5 2 2 2" xfId="486" xr:uid="{00000000-0005-0000-0000-0000CD000000}"/>
    <cellStyle name="Comma 7 5 3" xfId="231" xr:uid="{00000000-0005-0000-0000-0000CE000000}"/>
    <cellStyle name="Comma 7 5 3 2" xfId="430" xr:uid="{00000000-0005-0000-0000-0000CF000000}"/>
    <cellStyle name="Comma 7 5 3 3" xfId="487" xr:uid="{00000000-0005-0000-0000-0000D0000000}"/>
    <cellStyle name="Comma 7 6" xfId="203" xr:uid="{00000000-0005-0000-0000-0000D1000000}"/>
    <cellStyle name="Comma 7 6 2" xfId="315" xr:uid="{00000000-0005-0000-0000-0000D2000000}"/>
    <cellStyle name="Comma 7 6 2 2" xfId="488" xr:uid="{00000000-0005-0000-0000-0000D3000000}"/>
    <cellStyle name="Comma 7 6 3" xfId="255" xr:uid="{00000000-0005-0000-0000-0000D4000000}"/>
    <cellStyle name="Comma 7 6 3 2" xfId="489" xr:uid="{00000000-0005-0000-0000-0000D5000000}"/>
    <cellStyle name="Comma 7 7" xfId="267" xr:uid="{00000000-0005-0000-0000-0000D6000000}"/>
    <cellStyle name="Comma 7 7 2" xfId="490" xr:uid="{00000000-0005-0000-0000-0000D7000000}"/>
    <cellStyle name="Comma 7 8" xfId="327" xr:uid="{00000000-0005-0000-0000-0000D8000000}"/>
    <cellStyle name="Comma 7 8 2" xfId="491" xr:uid="{00000000-0005-0000-0000-0000D9000000}"/>
    <cellStyle name="Comma 7 9" xfId="391" xr:uid="{00000000-0005-0000-0000-0000DA000000}"/>
    <cellStyle name="Comma 7 9 2" xfId="492" xr:uid="{00000000-0005-0000-0000-0000DB000000}"/>
    <cellStyle name="Comma 8" xfId="104" xr:uid="{00000000-0005-0000-0000-0000DC000000}"/>
    <cellStyle name="Comma 8 2" xfId="126" xr:uid="{00000000-0005-0000-0000-0000DD000000}"/>
    <cellStyle name="Comma 9" xfId="352" xr:uid="{00000000-0005-0000-0000-0000DE000000}"/>
    <cellStyle name="Comma 9 2" xfId="355" xr:uid="{00000000-0005-0000-0000-0000DF000000}"/>
    <cellStyle name="Comma0" xfId="113" xr:uid="{00000000-0005-0000-0000-0000E0000000}"/>
    <cellStyle name="Comma3" xfId="114" xr:uid="{00000000-0005-0000-0000-0000E1000000}"/>
    <cellStyle name="Comma-Blue" xfId="71" xr:uid="{00000000-0005-0000-0000-0000E2000000}"/>
    <cellStyle name="Currency" xfId="644" builtinId="4"/>
    <cellStyle name="Currency 10" xfId="390" xr:uid="{00000000-0005-0000-0000-0000E4000000}"/>
    <cellStyle name="Currency 11" xfId="493" xr:uid="{00000000-0005-0000-0000-0000E5000000}"/>
    <cellStyle name="Currency 12" xfId="494" xr:uid="{00000000-0005-0000-0000-0000E6000000}"/>
    <cellStyle name="Currency 13" xfId="651" xr:uid="{33BE6B45-1B9F-467F-A0A5-ECEA647AD4F6}"/>
    <cellStyle name="Currency 2" xfId="5" xr:uid="{00000000-0005-0000-0000-0000E7000000}"/>
    <cellStyle name="Currency 2 2" xfId="72" xr:uid="{00000000-0005-0000-0000-0000E8000000}"/>
    <cellStyle name="Currency 2 3" xfId="170" xr:uid="{00000000-0005-0000-0000-0000E9000000}"/>
    <cellStyle name="Currency 2 4" xfId="654" xr:uid="{5EAD3197-0170-4589-A675-9D8799DEEC88}"/>
    <cellStyle name="Currency 3" xfId="73" xr:uid="{00000000-0005-0000-0000-0000EA000000}"/>
    <cellStyle name="Currency 3 2" xfId="6" xr:uid="{00000000-0005-0000-0000-0000EB000000}"/>
    <cellStyle name="Currency 3 2 2" xfId="171" xr:uid="{00000000-0005-0000-0000-0000EC000000}"/>
    <cellStyle name="Currency 3 2 2 2" xfId="669" xr:uid="{2859E7A0-2233-425D-A88E-F24698810697}"/>
    <cellStyle name="Currency 3 2 3" xfId="665" xr:uid="{93EC9AD2-DB4A-4A9F-86A4-8FD7E12BBD02}"/>
    <cellStyle name="Currency 3 3" xfId="668" xr:uid="{B8BC0E4C-13DB-48E7-B8EA-E00451BB5DFB}"/>
    <cellStyle name="Currency 3 4" xfId="659" xr:uid="{8B3FA177-51E9-4DDE-9638-99E29ED2B4B7}"/>
    <cellStyle name="Currency 4" xfId="74" xr:uid="{00000000-0005-0000-0000-0000ED000000}"/>
    <cellStyle name="Currency 4 2" xfId="157" xr:uid="{00000000-0005-0000-0000-0000EE000000}"/>
    <cellStyle name="Currency 5" xfId="75" xr:uid="{00000000-0005-0000-0000-0000EF000000}"/>
    <cellStyle name="Currency 5 2" xfId="159" xr:uid="{00000000-0005-0000-0000-0000F0000000}"/>
    <cellStyle name="Currency 5 3" xfId="165" xr:uid="{00000000-0005-0000-0000-0000F1000000}"/>
    <cellStyle name="Currency 5 3 2" xfId="199" xr:uid="{00000000-0005-0000-0000-0000F2000000}"/>
    <cellStyle name="Currency 5 3 3" xfId="208" xr:uid="{00000000-0005-0000-0000-0000F3000000}"/>
    <cellStyle name="Currency 6" xfId="76" xr:uid="{00000000-0005-0000-0000-0000F4000000}"/>
    <cellStyle name="Currency 6 10" xfId="416" xr:uid="{00000000-0005-0000-0000-0000F5000000}"/>
    <cellStyle name="Currency 6 10 2" xfId="495" xr:uid="{00000000-0005-0000-0000-0000F6000000}"/>
    <cellStyle name="Currency 6 11" xfId="496" xr:uid="{00000000-0005-0000-0000-0000F7000000}"/>
    <cellStyle name="Currency 6 2" xfId="175" xr:uid="{00000000-0005-0000-0000-0000F8000000}"/>
    <cellStyle name="Currency 6 2 10" xfId="497" xr:uid="{00000000-0005-0000-0000-0000F9000000}"/>
    <cellStyle name="Currency 6 2 2" xfId="184" xr:uid="{00000000-0005-0000-0000-0000FA000000}"/>
    <cellStyle name="Currency 6 2 2 2" xfId="229" xr:uid="{00000000-0005-0000-0000-0000FB000000}"/>
    <cellStyle name="Currency 6 2 2 2 2" xfId="253" xr:uid="{00000000-0005-0000-0000-0000FC000000}"/>
    <cellStyle name="Currency 6 2 2 2 2 2" xfId="313" xr:uid="{00000000-0005-0000-0000-0000FD000000}"/>
    <cellStyle name="Currency 6 2 2 2 2 2 2" xfId="498" xr:uid="{00000000-0005-0000-0000-0000FE000000}"/>
    <cellStyle name="Currency 6 2 2 2 2 3" xfId="499" xr:uid="{00000000-0005-0000-0000-0000FF000000}"/>
    <cellStyle name="Currency 6 2 2 2 3" xfId="289" xr:uid="{00000000-0005-0000-0000-000000010000}"/>
    <cellStyle name="Currency 6 2 2 2 3 2" xfId="500" xr:uid="{00000000-0005-0000-0000-000001010000}"/>
    <cellStyle name="Currency 6 2 2 2 4" xfId="349" xr:uid="{00000000-0005-0000-0000-000002010000}"/>
    <cellStyle name="Currency 6 2 2 2 4 2" xfId="501" xr:uid="{00000000-0005-0000-0000-000003010000}"/>
    <cellStyle name="Currency 6 2 2 2 5" xfId="411" xr:uid="{00000000-0005-0000-0000-000004010000}"/>
    <cellStyle name="Currency 6 2 2 2 5 2" xfId="502" xr:uid="{00000000-0005-0000-0000-000005010000}"/>
    <cellStyle name="Currency 6 2 2 2 6" xfId="503" xr:uid="{00000000-0005-0000-0000-000006010000}"/>
    <cellStyle name="Currency 6 2 2 3" xfId="241" xr:uid="{00000000-0005-0000-0000-000007010000}"/>
    <cellStyle name="Currency 6 2 2 3 2" xfId="301" xr:uid="{00000000-0005-0000-0000-000008010000}"/>
    <cellStyle name="Currency 6 2 2 3 2 2" xfId="504" xr:uid="{00000000-0005-0000-0000-000009010000}"/>
    <cellStyle name="Currency 6 2 2 3 3" xfId="505" xr:uid="{00000000-0005-0000-0000-00000A010000}"/>
    <cellStyle name="Currency 6 2 2 4" xfId="265" xr:uid="{00000000-0005-0000-0000-00000B010000}"/>
    <cellStyle name="Currency 6 2 2 4 2" xfId="325" xr:uid="{00000000-0005-0000-0000-00000C010000}"/>
    <cellStyle name="Currency 6 2 2 4 2 2" xfId="506" xr:uid="{00000000-0005-0000-0000-00000D010000}"/>
    <cellStyle name="Currency 6 2 2 4 3" xfId="507" xr:uid="{00000000-0005-0000-0000-00000E010000}"/>
    <cellStyle name="Currency 6 2 2 5" xfId="277" xr:uid="{00000000-0005-0000-0000-00000F010000}"/>
    <cellStyle name="Currency 6 2 2 5 2" xfId="508" xr:uid="{00000000-0005-0000-0000-000010010000}"/>
    <cellStyle name="Currency 6 2 2 6" xfId="337" xr:uid="{00000000-0005-0000-0000-000011010000}"/>
    <cellStyle name="Currency 6 2 2 6 2" xfId="509" xr:uid="{00000000-0005-0000-0000-000012010000}"/>
    <cellStyle name="Currency 6 2 2 7" xfId="401" xr:uid="{00000000-0005-0000-0000-000013010000}"/>
    <cellStyle name="Currency 6 2 2 7 2" xfId="510" xr:uid="{00000000-0005-0000-0000-000014010000}"/>
    <cellStyle name="Currency 6 2 2 8" xfId="426" xr:uid="{00000000-0005-0000-0000-000015010000}"/>
    <cellStyle name="Currency 6 2 2 8 2" xfId="511" xr:uid="{00000000-0005-0000-0000-000016010000}"/>
    <cellStyle name="Currency 6 2 2 9" xfId="512" xr:uid="{00000000-0005-0000-0000-000017010000}"/>
    <cellStyle name="Currency 6 2 3" xfId="223" xr:uid="{00000000-0005-0000-0000-000018010000}"/>
    <cellStyle name="Currency 6 2 3 2" xfId="247" xr:uid="{00000000-0005-0000-0000-000019010000}"/>
    <cellStyle name="Currency 6 2 3 2 2" xfId="307" xr:uid="{00000000-0005-0000-0000-00001A010000}"/>
    <cellStyle name="Currency 6 2 3 2 2 2" xfId="513" xr:uid="{00000000-0005-0000-0000-00001B010000}"/>
    <cellStyle name="Currency 6 2 3 2 3" xfId="514" xr:uid="{00000000-0005-0000-0000-00001C010000}"/>
    <cellStyle name="Currency 6 2 3 3" xfId="283" xr:uid="{00000000-0005-0000-0000-00001D010000}"/>
    <cellStyle name="Currency 6 2 3 3 2" xfId="515" xr:uid="{00000000-0005-0000-0000-00001E010000}"/>
    <cellStyle name="Currency 6 2 3 4" xfId="343" xr:uid="{00000000-0005-0000-0000-00001F010000}"/>
    <cellStyle name="Currency 6 2 3 4 2" xfId="516" xr:uid="{00000000-0005-0000-0000-000020010000}"/>
    <cellStyle name="Currency 6 2 3 5" xfId="405" xr:uid="{00000000-0005-0000-0000-000021010000}"/>
    <cellStyle name="Currency 6 2 3 5 2" xfId="517" xr:uid="{00000000-0005-0000-0000-000022010000}"/>
    <cellStyle name="Currency 6 2 3 6" xfId="518" xr:uid="{00000000-0005-0000-0000-000023010000}"/>
    <cellStyle name="Currency 6 2 4" xfId="235" xr:uid="{00000000-0005-0000-0000-000024010000}"/>
    <cellStyle name="Currency 6 2 4 2" xfId="295" xr:uid="{00000000-0005-0000-0000-000025010000}"/>
    <cellStyle name="Currency 6 2 4 2 2" xfId="519" xr:uid="{00000000-0005-0000-0000-000026010000}"/>
    <cellStyle name="Currency 6 2 4 3" xfId="520" xr:uid="{00000000-0005-0000-0000-000027010000}"/>
    <cellStyle name="Currency 6 2 5" xfId="259" xr:uid="{00000000-0005-0000-0000-000028010000}"/>
    <cellStyle name="Currency 6 2 5 2" xfId="319" xr:uid="{00000000-0005-0000-0000-000029010000}"/>
    <cellStyle name="Currency 6 2 5 2 2" xfId="521" xr:uid="{00000000-0005-0000-0000-00002A010000}"/>
    <cellStyle name="Currency 6 2 5 3" xfId="522" xr:uid="{00000000-0005-0000-0000-00002B010000}"/>
    <cellStyle name="Currency 6 2 6" xfId="271" xr:uid="{00000000-0005-0000-0000-00002C010000}"/>
    <cellStyle name="Currency 6 2 6 2" xfId="523" xr:uid="{00000000-0005-0000-0000-00002D010000}"/>
    <cellStyle name="Currency 6 2 7" xfId="331" xr:uid="{00000000-0005-0000-0000-00002E010000}"/>
    <cellStyle name="Currency 6 2 7 2" xfId="524" xr:uid="{00000000-0005-0000-0000-00002F010000}"/>
    <cellStyle name="Currency 6 2 8" xfId="395" xr:uid="{00000000-0005-0000-0000-000030010000}"/>
    <cellStyle name="Currency 6 2 8 2" xfId="525" xr:uid="{00000000-0005-0000-0000-000031010000}"/>
    <cellStyle name="Currency 6 2 9" xfId="420" xr:uid="{00000000-0005-0000-0000-000032010000}"/>
    <cellStyle name="Currency 6 2 9 2" xfId="526" xr:uid="{00000000-0005-0000-0000-000033010000}"/>
    <cellStyle name="Currency 6 3" xfId="181" xr:uid="{00000000-0005-0000-0000-000034010000}"/>
    <cellStyle name="Currency 6 3 2" xfId="226" xr:uid="{00000000-0005-0000-0000-000035010000}"/>
    <cellStyle name="Currency 6 3 2 2" xfId="250" xr:uid="{00000000-0005-0000-0000-000036010000}"/>
    <cellStyle name="Currency 6 3 2 2 2" xfId="310" xr:uid="{00000000-0005-0000-0000-000037010000}"/>
    <cellStyle name="Currency 6 3 2 2 2 2" xfId="527" xr:uid="{00000000-0005-0000-0000-000038010000}"/>
    <cellStyle name="Currency 6 3 2 2 3" xfId="528" xr:uid="{00000000-0005-0000-0000-000039010000}"/>
    <cellStyle name="Currency 6 3 2 3" xfId="286" xr:uid="{00000000-0005-0000-0000-00003A010000}"/>
    <cellStyle name="Currency 6 3 2 3 2" xfId="529" xr:uid="{00000000-0005-0000-0000-00003B010000}"/>
    <cellStyle name="Currency 6 3 2 4" xfId="346" xr:uid="{00000000-0005-0000-0000-00003C010000}"/>
    <cellStyle name="Currency 6 3 2 4 2" xfId="530" xr:uid="{00000000-0005-0000-0000-00003D010000}"/>
    <cellStyle name="Currency 6 3 2 5" xfId="408" xr:uid="{00000000-0005-0000-0000-00003E010000}"/>
    <cellStyle name="Currency 6 3 2 5 2" xfId="531" xr:uid="{00000000-0005-0000-0000-00003F010000}"/>
    <cellStyle name="Currency 6 3 2 6" xfId="532" xr:uid="{00000000-0005-0000-0000-000040010000}"/>
    <cellStyle name="Currency 6 3 3" xfId="238" xr:uid="{00000000-0005-0000-0000-000041010000}"/>
    <cellStyle name="Currency 6 3 3 2" xfId="298" xr:uid="{00000000-0005-0000-0000-000042010000}"/>
    <cellStyle name="Currency 6 3 3 2 2" xfId="533" xr:uid="{00000000-0005-0000-0000-000043010000}"/>
    <cellStyle name="Currency 6 3 3 3" xfId="534" xr:uid="{00000000-0005-0000-0000-000044010000}"/>
    <cellStyle name="Currency 6 3 4" xfId="262" xr:uid="{00000000-0005-0000-0000-000045010000}"/>
    <cellStyle name="Currency 6 3 4 2" xfId="322" xr:uid="{00000000-0005-0000-0000-000046010000}"/>
    <cellStyle name="Currency 6 3 4 2 2" xfId="535" xr:uid="{00000000-0005-0000-0000-000047010000}"/>
    <cellStyle name="Currency 6 3 4 3" xfId="536" xr:uid="{00000000-0005-0000-0000-000048010000}"/>
    <cellStyle name="Currency 6 3 5" xfId="274" xr:uid="{00000000-0005-0000-0000-000049010000}"/>
    <cellStyle name="Currency 6 3 5 2" xfId="537" xr:uid="{00000000-0005-0000-0000-00004A010000}"/>
    <cellStyle name="Currency 6 3 6" xfId="334" xr:uid="{00000000-0005-0000-0000-00004B010000}"/>
    <cellStyle name="Currency 6 3 6 2" xfId="538" xr:uid="{00000000-0005-0000-0000-00004C010000}"/>
    <cellStyle name="Currency 6 3 7" xfId="398" xr:uid="{00000000-0005-0000-0000-00004D010000}"/>
    <cellStyle name="Currency 6 3 7 2" xfId="539" xr:uid="{00000000-0005-0000-0000-00004E010000}"/>
    <cellStyle name="Currency 6 3 8" xfId="423" xr:uid="{00000000-0005-0000-0000-00004F010000}"/>
    <cellStyle name="Currency 6 3 8 2" xfId="540" xr:uid="{00000000-0005-0000-0000-000050010000}"/>
    <cellStyle name="Currency 6 3 9" xfId="541" xr:uid="{00000000-0005-0000-0000-000051010000}"/>
    <cellStyle name="Currency 6 4" xfId="187" xr:uid="{00000000-0005-0000-0000-000052010000}"/>
    <cellStyle name="Currency 6 4 2" xfId="244" xr:uid="{00000000-0005-0000-0000-000053010000}"/>
    <cellStyle name="Currency 6 4 2 2" xfId="304" xr:uid="{00000000-0005-0000-0000-000054010000}"/>
    <cellStyle name="Currency 6 4 2 2 2" xfId="542" xr:uid="{00000000-0005-0000-0000-000055010000}"/>
    <cellStyle name="Currency 6 4 2 3" xfId="543" xr:uid="{00000000-0005-0000-0000-000056010000}"/>
    <cellStyle name="Currency 6 4 3" xfId="280" xr:uid="{00000000-0005-0000-0000-000057010000}"/>
    <cellStyle name="Currency 6 4 3 2" xfId="544" xr:uid="{00000000-0005-0000-0000-000058010000}"/>
    <cellStyle name="Currency 6 4 4" xfId="340" xr:uid="{00000000-0005-0000-0000-000059010000}"/>
    <cellStyle name="Currency 6 4 4 2" xfId="545" xr:uid="{00000000-0005-0000-0000-00005A010000}"/>
    <cellStyle name="Currency 6 4 5" xfId="220" xr:uid="{00000000-0005-0000-0000-00005B010000}"/>
    <cellStyle name="Currency 6 4 5 2" xfId="546" xr:uid="{00000000-0005-0000-0000-00005C010000}"/>
    <cellStyle name="Currency 6 4 6" xfId="428" xr:uid="{00000000-0005-0000-0000-00005D010000}"/>
    <cellStyle name="Currency 6 5" xfId="232" xr:uid="{00000000-0005-0000-0000-00005E010000}"/>
    <cellStyle name="Currency 6 5 2" xfId="292" xr:uid="{00000000-0005-0000-0000-00005F010000}"/>
    <cellStyle name="Currency 6 5 2 2" xfId="547" xr:uid="{00000000-0005-0000-0000-000060010000}"/>
    <cellStyle name="Currency 6 5 3" xfId="548" xr:uid="{00000000-0005-0000-0000-000061010000}"/>
    <cellStyle name="Currency 6 6" xfId="256" xr:uid="{00000000-0005-0000-0000-000062010000}"/>
    <cellStyle name="Currency 6 6 2" xfId="316" xr:uid="{00000000-0005-0000-0000-000063010000}"/>
    <cellStyle name="Currency 6 6 2 2" xfId="549" xr:uid="{00000000-0005-0000-0000-000064010000}"/>
    <cellStyle name="Currency 6 6 3" xfId="550" xr:uid="{00000000-0005-0000-0000-000065010000}"/>
    <cellStyle name="Currency 6 7" xfId="268" xr:uid="{00000000-0005-0000-0000-000066010000}"/>
    <cellStyle name="Currency 6 7 2" xfId="551" xr:uid="{00000000-0005-0000-0000-000067010000}"/>
    <cellStyle name="Currency 6 8" xfId="328" xr:uid="{00000000-0005-0000-0000-000068010000}"/>
    <cellStyle name="Currency 6 8 2" xfId="552" xr:uid="{00000000-0005-0000-0000-000069010000}"/>
    <cellStyle name="Currency 6 9" xfId="392" xr:uid="{00000000-0005-0000-0000-00006A010000}"/>
    <cellStyle name="Currency 6 9 2" xfId="553" xr:uid="{00000000-0005-0000-0000-00006B010000}"/>
    <cellStyle name="Currency 7" xfId="105" xr:uid="{00000000-0005-0000-0000-00006C010000}"/>
    <cellStyle name="Currency 7 2" xfId="127" xr:uid="{00000000-0005-0000-0000-00006D010000}"/>
    <cellStyle name="Currency 7 3" xfId="193" xr:uid="{00000000-0005-0000-0000-00006E010000}"/>
    <cellStyle name="Currency 7 3 2" xfId="213" xr:uid="{00000000-0005-0000-0000-00006F010000}"/>
    <cellStyle name="Currency 7 4" xfId="204" xr:uid="{00000000-0005-0000-0000-000070010000}"/>
    <cellStyle name="Currency 7 5" xfId="647" xr:uid="{00000000-0005-0000-0000-000071010000}"/>
    <cellStyle name="Currency 8" xfId="353" xr:uid="{00000000-0005-0000-0000-000072010000}"/>
    <cellStyle name="Currency 8 2" xfId="364" xr:uid="{00000000-0005-0000-0000-000073010000}"/>
    <cellStyle name="Currency 9" xfId="365" xr:uid="{00000000-0005-0000-0000-000074010000}"/>
    <cellStyle name="Currency Black" xfId="77" xr:uid="{00000000-0005-0000-0000-000075010000}"/>
    <cellStyle name="Currency0" xfId="115" xr:uid="{00000000-0005-0000-0000-000076010000}"/>
    <cellStyle name="Date" xfId="116" xr:uid="{00000000-0005-0000-0000-000077010000}"/>
    <cellStyle name="default" xfId="117" xr:uid="{00000000-0005-0000-0000-000078010000}"/>
    <cellStyle name="Euro" xfId="78" xr:uid="{00000000-0005-0000-0000-000079010000}"/>
    <cellStyle name="Explanatory Text 2" xfId="39" xr:uid="{00000000-0005-0000-0000-00007A010000}"/>
    <cellStyle name="Fixed" xfId="118" xr:uid="{00000000-0005-0000-0000-00007B010000}"/>
    <cellStyle name="flowchart" xfId="119" xr:uid="{00000000-0005-0000-0000-00007C010000}"/>
    <cellStyle name="Formula" xfId="120" xr:uid="{00000000-0005-0000-0000-00007D010000}"/>
    <cellStyle name="Good 2" xfId="40" xr:uid="{00000000-0005-0000-0000-00007E010000}"/>
    <cellStyle name="Heading" xfId="79" xr:uid="{00000000-0005-0000-0000-00007F010000}"/>
    <cellStyle name="Heading 1 2" xfId="41" xr:uid="{00000000-0005-0000-0000-000080010000}"/>
    <cellStyle name="Heading 1 3" xfId="146" xr:uid="{00000000-0005-0000-0000-000081010000}"/>
    <cellStyle name="Heading 2 2" xfId="42" xr:uid="{00000000-0005-0000-0000-000082010000}"/>
    <cellStyle name="Heading 2 3" xfId="147" xr:uid="{00000000-0005-0000-0000-000083010000}"/>
    <cellStyle name="Heading 3 2" xfId="43" xr:uid="{00000000-0005-0000-0000-000084010000}"/>
    <cellStyle name="Heading 3 3" xfId="148" xr:uid="{00000000-0005-0000-0000-000085010000}"/>
    <cellStyle name="Heading 4 2" xfId="44" xr:uid="{00000000-0005-0000-0000-000086010000}"/>
    <cellStyle name="Heading 4 3" xfId="149" xr:uid="{00000000-0005-0000-0000-000087010000}"/>
    <cellStyle name="HEADING1" xfId="121" xr:uid="{00000000-0005-0000-0000-000088010000}"/>
    <cellStyle name="HEADING2" xfId="122" xr:uid="{00000000-0005-0000-0000-000089010000}"/>
    <cellStyle name="HeadingColumn" xfId="80" xr:uid="{00000000-0005-0000-0000-00008A010000}"/>
    <cellStyle name="HeadingYear" xfId="81" xr:uid="{00000000-0005-0000-0000-00008B010000}"/>
    <cellStyle name="HeadingYear 2" xfId="366" xr:uid="{00000000-0005-0000-0000-00008C010000}"/>
    <cellStyle name="Hyperlink 2" xfId="112" xr:uid="{00000000-0005-0000-0000-00008D010000}"/>
    <cellStyle name="Input 2" xfId="45" xr:uid="{00000000-0005-0000-0000-00008E010000}"/>
    <cellStyle name="Input 3" xfId="150" xr:uid="{00000000-0005-0000-0000-00008F010000}"/>
    <cellStyle name="Linked Cell 2" xfId="46" xr:uid="{00000000-0005-0000-0000-000090010000}"/>
    <cellStyle name="Neutral 2" xfId="47" xr:uid="{00000000-0005-0000-0000-000091010000}"/>
    <cellStyle name="Normal" xfId="0" builtinId="0"/>
    <cellStyle name="Normal 10" xfId="82" xr:uid="{00000000-0005-0000-0000-000093010000}"/>
    <cellStyle name="Normal 11" xfId="83" xr:uid="{00000000-0005-0000-0000-000094010000}"/>
    <cellStyle name="Normal 12" xfId="84" xr:uid="{00000000-0005-0000-0000-000095010000}"/>
    <cellStyle name="Normal 12 10" xfId="417" xr:uid="{00000000-0005-0000-0000-000096010000}"/>
    <cellStyle name="Normal 12 10 2" xfId="554" xr:uid="{00000000-0005-0000-0000-000097010000}"/>
    <cellStyle name="Normal 12 11" xfId="555" xr:uid="{00000000-0005-0000-0000-000098010000}"/>
    <cellStyle name="Normal 12 2" xfId="176" xr:uid="{00000000-0005-0000-0000-000099010000}"/>
    <cellStyle name="Normal 12 2 10" xfId="556" xr:uid="{00000000-0005-0000-0000-00009A010000}"/>
    <cellStyle name="Normal 12 2 2" xfId="185" xr:uid="{00000000-0005-0000-0000-00009B010000}"/>
    <cellStyle name="Normal 12 2 2 2" xfId="230" xr:uid="{00000000-0005-0000-0000-00009C010000}"/>
    <cellStyle name="Normal 12 2 2 2 2" xfId="254" xr:uid="{00000000-0005-0000-0000-00009D010000}"/>
    <cellStyle name="Normal 12 2 2 2 2 2" xfId="314" xr:uid="{00000000-0005-0000-0000-00009E010000}"/>
    <cellStyle name="Normal 12 2 2 2 2 2 2" xfId="557" xr:uid="{00000000-0005-0000-0000-00009F010000}"/>
    <cellStyle name="Normal 12 2 2 2 2 3" xfId="558" xr:uid="{00000000-0005-0000-0000-0000A0010000}"/>
    <cellStyle name="Normal 12 2 2 2 3" xfId="290" xr:uid="{00000000-0005-0000-0000-0000A1010000}"/>
    <cellStyle name="Normal 12 2 2 2 3 2" xfId="559" xr:uid="{00000000-0005-0000-0000-0000A2010000}"/>
    <cellStyle name="Normal 12 2 2 2 4" xfId="350" xr:uid="{00000000-0005-0000-0000-0000A3010000}"/>
    <cellStyle name="Normal 12 2 2 2 4 2" xfId="560" xr:uid="{00000000-0005-0000-0000-0000A4010000}"/>
    <cellStyle name="Normal 12 2 2 2 5" xfId="412" xr:uid="{00000000-0005-0000-0000-0000A5010000}"/>
    <cellStyle name="Normal 12 2 2 2 5 2" xfId="561" xr:uid="{00000000-0005-0000-0000-0000A6010000}"/>
    <cellStyle name="Normal 12 2 2 2 6" xfId="562" xr:uid="{00000000-0005-0000-0000-0000A7010000}"/>
    <cellStyle name="Normal 12 2 2 3" xfId="242" xr:uid="{00000000-0005-0000-0000-0000A8010000}"/>
    <cellStyle name="Normal 12 2 2 3 2" xfId="302" xr:uid="{00000000-0005-0000-0000-0000A9010000}"/>
    <cellStyle name="Normal 12 2 2 3 2 2" xfId="563" xr:uid="{00000000-0005-0000-0000-0000AA010000}"/>
    <cellStyle name="Normal 12 2 2 3 3" xfId="564" xr:uid="{00000000-0005-0000-0000-0000AB010000}"/>
    <cellStyle name="Normal 12 2 2 4" xfId="266" xr:uid="{00000000-0005-0000-0000-0000AC010000}"/>
    <cellStyle name="Normal 12 2 2 4 2" xfId="326" xr:uid="{00000000-0005-0000-0000-0000AD010000}"/>
    <cellStyle name="Normal 12 2 2 4 2 2" xfId="565" xr:uid="{00000000-0005-0000-0000-0000AE010000}"/>
    <cellStyle name="Normal 12 2 2 4 3" xfId="566" xr:uid="{00000000-0005-0000-0000-0000AF010000}"/>
    <cellStyle name="Normal 12 2 2 5" xfId="278" xr:uid="{00000000-0005-0000-0000-0000B0010000}"/>
    <cellStyle name="Normal 12 2 2 5 2" xfId="567" xr:uid="{00000000-0005-0000-0000-0000B1010000}"/>
    <cellStyle name="Normal 12 2 2 6" xfId="338" xr:uid="{00000000-0005-0000-0000-0000B2010000}"/>
    <cellStyle name="Normal 12 2 2 6 2" xfId="568" xr:uid="{00000000-0005-0000-0000-0000B3010000}"/>
    <cellStyle name="Normal 12 2 2 7" xfId="402" xr:uid="{00000000-0005-0000-0000-0000B4010000}"/>
    <cellStyle name="Normal 12 2 2 7 2" xfId="569" xr:uid="{00000000-0005-0000-0000-0000B5010000}"/>
    <cellStyle name="Normal 12 2 2 8" xfId="427" xr:uid="{00000000-0005-0000-0000-0000B6010000}"/>
    <cellStyle name="Normal 12 2 2 8 2" xfId="570" xr:uid="{00000000-0005-0000-0000-0000B7010000}"/>
    <cellStyle name="Normal 12 2 2 9" xfId="571" xr:uid="{00000000-0005-0000-0000-0000B8010000}"/>
    <cellStyle name="Normal 12 2 3" xfId="224" xr:uid="{00000000-0005-0000-0000-0000B9010000}"/>
    <cellStyle name="Normal 12 2 3 2" xfId="248" xr:uid="{00000000-0005-0000-0000-0000BA010000}"/>
    <cellStyle name="Normal 12 2 3 2 2" xfId="308" xr:uid="{00000000-0005-0000-0000-0000BB010000}"/>
    <cellStyle name="Normal 12 2 3 2 2 2" xfId="572" xr:uid="{00000000-0005-0000-0000-0000BC010000}"/>
    <cellStyle name="Normal 12 2 3 2 3" xfId="573" xr:uid="{00000000-0005-0000-0000-0000BD010000}"/>
    <cellStyle name="Normal 12 2 3 3" xfId="284" xr:uid="{00000000-0005-0000-0000-0000BE010000}"/>
    <cellStyle name="Normal 12 2 3 3 2" xfId="574" xr:uid="{00000000-0005-0000-0000-0000BF010000}"/>
    <cellStyle name="Normal 12 2 3 4" xfId="344" xr:uid="{00000000-0005-0000-0000-0000C0010000}"/>
    <cellStyle name="Normal 12 2 3 4 2" xfId="575" xr:uid="{00000000-0005-0000-0000-0000C1010000}"/>
    <cellStyle name="Normal 12 2 3 5" xfId="406" xr:uid="{00000000-0005-0000-0000-0000C2010000}"/>
    <cellStyle name="Normal 12 2 3 5 2" xfId="576" xr:uid="{00000000-0005-0000-0000-0000C3010000}"/>
    <cellStyle name="Normal 12 2 3 6" xfId="577" xr:uid="{00000000-0005-0000-0000-0000C4010000}"/>
    <cellStyle name="Normal 12 2 4" xfId="236" xr:uid="{00000000-0005-0000-0000-0000C5010000}"/>
    <cellStyle name="Normal 12 2 4 2" xfId="296" xr:uid="{00000000-0005-0000-0000-0000C6010000}"/>
    <cellStyle name="Normal 12 2 4 2 2" xfId="578" xr:uid="{00000000-0005-0000-0000-0000C7010000}"/>
    <cellStyle name="Normal 12 2 4 3" xfId="579" xr:uid="{00000000-0005-0000-0000-0000C8010000}"/>
    <cellStyle name="Normal 12 2 5" xfId="260" xr:uid="{00000000-0005-0000-0000-0000C9010000}"/>
    <cellStyle name="Normal 12 2 5 2" xfId="320" xr:uid="{00000000-0005-0000-0000-0000CA010000}"/>
    <cellStyle name="Normal 12 2 5 2 2" xfId="580" xr:uid="{00000000-0005-0000-0000-0000CB010000}"/>
    <cellStyle name="Normal 12 2 5 3" xfId="581" xr:uid="{00000000-0005-0000-0000-0000CC010000}"/>
    <cellStyle name="Normal 12 2 6" xfId="272" xr:uid="{00000000-0005-0000-0000-0000CD010000}"/>
    <cellStyle name="Normal 12 2 6 2" xfId="582" xr:uid="{00000000-0005-0000-0000-0000CE010000}"/>
    <cellStyle name="Normal 12 2 7" xfId="332" xr:uid="{00000000-0005-0000-0000-0000CF010000}"/>
    <cellStyle name="Normal 12 2 7 2" xfId="583" xr:uid="{00000000-0005-0000-0000-0000D0010000}"/>
    <cellStyle name="Normal 12 2 8" xfId="396" xr:uid="{00000000-0005-0000-0000-0000D1010000}"/>
    <cellStyle name="Normal 12 2 8 2" xfId="584" xr:uid="{00000000-0005-0000-0000-0000D2010000}"/>
    <cellStyle name="Normal 12 2 9" xfId="421" xr:uid="{00000000-0005-0000-0000-0000D3010000}"/>
    <cellStyle name="Normal 12 2 9 2" xfId="585" xr:uid="{00000000-0005-0000-0000-0000D4010000}"/>
    <cellStyle name="Normal 12 3" xfId="182" xr:uid="{00000000-0005-0000-0000-0000D5010000}"/>
    <cellStyle name="Normal 12 3 2" xfId="227" xr:uid="{00000000-0005-0000-0000-0000D6010000}"/>
    <cellStyle name="Normal 12 3 2 2" xfId="251" xr:uid="{00000000-0005-0000-0000-0000D7010000}"/>
    <cellStyle name="Normal 12 3 2 2 2" xfId="311" xr:uid="{00000000-0005-0000-0000-0000D8010000}"/>
    <cellStyle name="Normal 12 3 2 2 2 2" xfId="586" xr:uid="{00000000-0005-0000-0000-0000D9010000}"/>
    <cellStyle name="Normal 12 3 2 2 3" xfId="587" xr:uid="{00000000-0005-0000-0000-0000DA010000}"/>
    <cellStyle name="Normal 12 3 2 3" xfId="287" xr:uid="{00000000-0005-0000-0000-0000DB010000}"/>
    <cellStyle name="Normal 12 3 2 3 2" xfId="588" xr:uid="{00000000-0005-0000-0000-0000DC010000}"/>
    <cellStyle name="Normal 12 3 2 4" xfId="347" xr:uid="{00000000-0005-0000-0000-0000DD010000}"/>
    <cellStyle name="Normal 12 3 2 4 2" xfId="589" xr:uid="{00000000-0005-0000-0000-0000DE010000}"/>
    <cellStyle name="Normal 12 3 2 5" xfId="409" xr:uid="{00000000-0005-0000-0000-0000DF010000}"/>
    <cellStyle name="Normal 12 3 2 5 2" xfId="590" xr:uid="{00000000-0005-0000-0000-0000E0010000}"/>
    <cellStyle name="Normal 12 3 2 6" xfId="591" xr:uid="{00000000-0005-0000-0000-0000E1010000}"/>
    <cellStyle name="Normal 12 3 3" xfId="239" xr:uid="{00000000-0005-0000-0000-0000E2010000}"/>
    <cellStyle name="Normal 12 3 3 2" xfId="299" xr:uid="{00000000-0005-0000-0000-0000E3010000}"/>
    <cellStyle name="Normal 12 3 3 2 2" xfId="592" xr:uid="{00000000-0005-0000-0000-0000E4010000}"/>
    <cellStyle name="Normal 12 3 3 3" xfId="593" xr:uid="{00000000-0005-0000-0000-0000E5010000}"/>
    <cellStyle name="Normal 12 3 4" xfId="263" xr:uid="{00000000-0005-0000-0000-0000E6010000}"/>
    <cellStyle name="Normal 12 3 4 2" xfId="323" xr:uid="{00000000-0005-0000-0000-0000E7010000}"/>
    <cellStyle name="Normal 12 3 4 2 2" xfId="594" xr:uid="{00000000-0005-0000-0000-0000E8010000}"/>
    <cellStyle name="Normal 12 3 4 3" xfId="595" xr:uid="{00000000-0005-0000-0000-0000E9010000}"/>
    <cellStyle name="Normal 12 3 5" xfId="275" xr:uid="{00000000-0005-0000-0000-0000EA010000}"/>
    <cellStyle name="Normal 12 3 5 2" xfId="596" xr:uid="{00000000-0005-0000-0000-0000EB010000}"/>
    <cellStyle name="Normal 12 3 6" xfId="335" xr:uid="{00000000-0005-0000-0000-0000EC010000}"/>
    <cellStyle name="Normal 12 3 6 2" xfId="597" xr:uid="{00000000-0005-0000-0000-0000ED010000}"/>
    <cellStyle name="Normal 12 3 7" xfId="399" xr:uid="{00000000-0005-0000-0000-0000EE010000}"/>
    <cellStyle name="Normal 12 3 7 2" xfId="598" xr:uid="{00000000-0005-0000-0000-0000EF010000}"/>
    <cellStyle name="Normal 12 3 8" xfId="424" xr:uid="{00000000-0005-0000-0000-0000F0010000}"/>
    <cellStyle name="Normal 12 3 8 2" xfId="599" xr:uid="{00000000-0005-0000-0000-0000F1010000}"/>
    <cellStyle name="Normal 12 3 9" xfId="600" xr:uid="{00000000-0005-0000-0000-0000F2010000}"/>
    <cellStyle name="Normal 12 4" xfId="221" xr:uid="{00000000-0005-0000-0000-0000F3010000}"/>
    <cellStyle name="Normal 12 4 2" xfId="245" xr:uid="{00000000-0005-0000-0000-0000F4010000}"/>
    <cellStyle name="Normal 12 4 2 2" xfId="305" xr:uid="{00000000-0005-0000-0000-0000F5010000}"/>
    <cellStyle name="Normal 12 4 2 2 2" xfId="601" xr:uid="{00000000-0005-0000-0000-0000F6010000}"/>
    <cellStyle name="Normal 12 4 2 3" xfId="602" xr:uid="{00000000-0005-0000-0000-0000F7010000}"/>
    <cellStyle name="Normal 12 4 3" xfId="281" xr:uid="{00000000-0005-0000-0000-0000F8010000}"/>
    <cellStyle name="Normal 12 4 3 2" xfId="603" xr:uid="{00000000-0005-0000-0000-0000F9010000}"/>
    <cellStyle name="Normal 12 4 4" xfId="341" xr:uid="{00000000-0005-0000-0000-0000FA010000}"/>
    <cellStyle name="Normal 12 4 4 2" xfId="604" xr:uid="{00000000-0005-0000-0000-0000FB010000}"/>
    <cellStyle name="Normal 12 4 5" xfId="403" xr:uid="{00000000-0005-0000-0000-0000FC010000}"/>
    <cellStyle name="Normal 12 4 5 2" xfId="605" xr:uid="{00000000-0005-0000-0000-0000FD010000}"/>
    <cellStyle name="Normal 12 4 6" xfId="606" xr:uid="{00000000-0005-0000-0000-0000FE010000}"/>
    <cellStyle name="Normal 12 5" xfId="233" xr:uid="{00000000-0005-0000-0000-0000FF010000}"/>
    <cellStyle name="Normal 12 5 2" xfId="293" xr:uid="{00000000-0005-0000-0000-000000020000}"/>
    <cellStyle name="Normal 12 5 2 2" xfId="607" xr:uid="{00000000-0005-0000-0000-000001020000}"/>
    <cellStyle name="Normal 12 5 3" xfId="608" xr:uid="{00000000-0005-0000-0000-000002020000}"/>
    <cellStyle name="Normal 12 6" xfId="257" xr:uid="{00000000-0005-0000-0000-000003020000}"/>
    <cellStyle name="Normal 12 6 2" xfId="317" xr:uid="{00000000-0005-0000-0000-000004020000}"/>
    <cellStyle name="Normal 12 6 2 2" xfId="609" xr:uid="{00000000-0005-0000-0000-000005020000}"/>
    <cellStyle name="Normal 12 6 3" xfId="610" xr:uid="{00000000-0005-0000-0000-000006020000}"/>
    <cellStyle name="Normal 12 7" xfId="269" xr:uid="{00000000-0005-0000-0000-000007020000}"/>
    <cellStyle name="Normal 12 7 2" xfId="611" xr:uid="{00000000-0005-0000-0000-000008020000}"/>
    <cellStyle name="Normal 12 8" xfId="329" xr:uid="{00000000-0005-0000-0000-000009020000}"/>
    <cellStyle name="Normal 12 8 2" xfId="612" xr:uid="{00000000-0005-0000-0000-00000A020000}"/>
    <cellStyle name="Normal 12 9" xfId="393" xr:uid="{00000000-0005-0000-0000-00000B020000}"/>
    <cellStyle name="Normal 12 9 2" xfId="613" xr:uid="{00000000-0005-0000-0000-00000C020000}"/>
    <cellStyle name="Normal 13" xfId="85" xr:uid="{00000000-0005-0000-0000-00000D020000}"/>
    <cellStyle name="Normal 14" xfId="86" xr:uid="{00000000-0005-0000-0000-00000E020000}"/>
    <cellStyle name="Normal 15" xfId="87" xr:uid="{00000000-0005-0000-0000-00000F020000}"/>
    <cellStyle name="Normal 16" xfId="88" xr:uid="{00000000-0005-0000-0000-000010020000}"/>
    <cellStyle name="Normal 17" xfId="89" xr:uid="{00000000-0005-0000-0000-000011020000}"/>
    <cellStyle name="Normal 18" xfId="103" xr:uid="{00000000-0005-0000-0000-000012020000}"/>
    <cellStyle name="Normal 18 2" xfId="125" xr:uid="{00000000-0005-0000-0000-000013020000}"/>
    <cellStyle name="Normal 19" xfId="163" xr:uid="{00000000-0005-0000-0000-000014020000}"/>
    <cellStyle name="Normal 19 2" xfId="197" xr:uid="{00000000-0005-0000-0000-000015020000}"/>
    <cellStyle name="Normal 19 3" xfId="206" xr:uid="{00000000-0005-0000-0000-000016020000}"/>
    <cellStyle name="Normal 2" xfId="7" xr:uid="{00000000-0005-0000-0000-000017020000}"/>
    <cellStyle name="Normal 2 2" xfId="54" xr:uid="{00000000-0005-0000-0000-000018020000}"/>
    <cellStyle name="Normal 2 2 2" xfId="168" xr:uid="{00000000-0005-0000-0000-000019020000}"/>
    <cellStyle name="Normal 2 2 3" xfId="367" xr:uid="{00000000-0005-0000-0000-00001A020000}"/>
    <cellStyle name="Normal 2 3" xfId="90" xr:uid="{00000000-0005-0000-0000-00001B020000}"/>
    <cellStyle name="Normal 2 4" xfId="177" xr:uid="{00000000-0005-0000-0000-00001C020000}"/>
    <cellStyle name="Normal 2 5" xfId="368" xr:uid="{00000000-0005-0000-0000-00001D020000}"/>
    <cellStyle name="Normal 2 6" xfId="614" xr:uid="{00000000-0005-0000-0000-00001E020000}"/>
    <cellStyle name="Normal 2 7" xfId="653" xr:uid="{86A31D52-B0B9-4842-87E1-7F3533102F9B}"/>
    <cellStyle name="Normal 20" xfId="167" xr:uid="{00000000-0005-0000-0000-00001F020000}"/>
    <cellStyle name="Normal 20 2" xfId="201" xr:uid="{00000000-0005-0000-0000-000020020000}"/>
    <cellStyle name="Normal 20 3" xfId="210" xr:uid="{00000000-0005-0000-0000-000021020000}"/>
    <cellStyle name="Normal 21" xfId="191" xr:uid="{00000000-0005-0000-0000-000022020000}"/>
    <cellStyle name="Normal 21 2" xfId="211" xr:uid="{00000000-0005-0000-0000-000023020000}"/>
    <cellStyle name="Normal 22" xfId="202" xr:uid="{00000000-0005-0000-0000-000024020000}"/>
    <cellStyle name="Normal 22 2" xfId="413" xr:uid="{00000000-0005-0000-0000-000025020000}"/>
    <cellStyle name="Normal 22 2 2" xfId="615" xr:uid="{00000000-0005-0000-0000-000026020000}"/>
    <cellStyle name="Normal 23" xfId="217" xr:uid="{00000000-0005-0000-0000-000027020000}"/>
    <cellStyle name="Normal 24" xfId="218" xr:uid="{00000000-0005-0000-0000-000028020000}"/>
    <cellStyle name="Normal 25" xfId="351" xr:uid="{00000000-0005-0000-0000-000029020000}"/>
    <cellStyle name="Normal 26" xfId="616" xr:uid="{00000000-0005-0000-0000-00002A020000}"/>
    <cellStyle name="Normal 27" xfId="617" xr:uid="{00000000-0005-0000-0000-00002B020000}"/>
    <cellStyle name="Normal 28" xfId="645" xr:uid="{00000000-0005-0000-0000-00002C020000}"/>
    <cellStyle name="Normal 3" xfId="2" xr:uid="{00000000-0005-0000-0000-00002D020000}"/>
    <cellStyle name="Normal 3 2" xfId="8" xr:uid="{00000000-0005-0000-0000-00002E020000}"/>
    <cellStyle name="Normal 3 2 2" xfId="111" xr:uid="{00000000-0005-0000-0000-00002F020000}"/>
    <cellStyle name="Normal 3 2 2 2" xfId="172" xr:uid="{00000000-0005-0000-0000-000030020000}"/>
    <cellStyle name="Normal 3 2 2 3" xfId="369" xr:uid="{00000000-0005-0000-0000-000031020000}"/>
    <cellStyle name="Normal 3 2 3" xfId="179" xr:uid="{00000000-0005-0000-0000-000032020000}"/>
    <cellStyle name="Normal 3 2 4" xfId="660" xr:uid="{C6913BB7-FD54-453A-8E25-A1A3677DB020}"/>
    <cellStyle name="Normal 3 3" xfId="91" xr:uid="{00000000-0005-0000-0000-000033020000}"/>
    <cellStyle name="Normal 3 3 2" xfId="667" xr:uid="{445F78FD-EE9E-4886-8A60-4AB20BBEA170}"/>
    <cellStyle name="Normal 3 4" xfId="108" xr:uid="{00000000-0005-0000-0000-000034020000}"/>
    <cellStyle name="Normal 3 5" xfId="624" xr:uid="{00000000-0005-0000-0000-000035020000}"/>
    <cellStyle name="Normal 3 5 2" xfId="642" xr:uid="{00000000-0005-0000-0000-000036020000}"/>
    <cellStyle name="Normal 3 6" xfId="10" xr:uid="{00000000-0005-0000-0000-000037020000}"/>
    <cellStyle name="Normal 3 7" xfId="658" xr:uid="{D13F9D20-07EB-4942-919B-04E0DC754722}"/>
    <cellStyle name="Normal 4" xfId="55" xr:uid="{00000000-0005-0000-0000-000038020000}"/>
    <cellStyle name="Normal 4 2" xfId="102" xr:uid="{00000000-0005-0000-0000-000039020000}"/>
    <cellStyle name="Normal 4 2 2" xfId="173" xr:uid="{00000000-0005-0000-0000-00003A020000}"/>
    <cellStyle name="Normal 4 2 3" xfId="370" xr:uid="{00000000-0005-0000-0000-00003B020000}"/>
    <cellStyle name="Normal 4 2 4" xfId="662" xr:uid="{8E27CBBC-30A7-4055-8528-8CA270CBEA6B}"/>
    <cellStyle name="Normal 4 3" xfId="101" xr:uid="{00000000-0005-0000-0000-00003C020000}"/>
    <cellStyle name="Normal 4 3 2" xfId="178" xr:uid="{00000000-0005-0000-0000-00003D020000}"/>
    <cellStyle name="Normal 4 3 3" xfId="371" xr:uid="{00000000-0005-0000-0000-00003E020000}"/>
    <cellStyle name="Normal 4 3 4" xfId="666" xr:uid="{D2F3E48D-4731-47CD-A916-147797B5A7DE}"/>
    <cellStyle name="Normal 4 4" xfId="110" xr:uid="{00000000-0005-0000-0000-00003F020000}"/>
    <cellStyle name="Normal 4 5" xfId="160" xr:uid="{00000000-0005-0000-0000-000040020000}"/>
    <cellStyle name="Normal 4 6" xfId="372" xr:uid="{00000000-0005-0000-0000-000041020000}"/>
    <cellStyle name="Normal 4 7" xfId="652" xr:uid="{F44C4D03-B54B-4EFF-8E34-514C95458FEF}"/>
    <cellStyle name="Normal 5" xfId="92" xr:uid="{00000000-0005-0000-0000-000042020000}"/>
    <cellStyle name="Normal 6" xfId="93" xr:uid="{00000000-0005-0000-0000-000043020000}"/>
    <cellStyle name="Normal 7" xfId="94" xr:uid="{00000000-0005-0000-0000-000044020000}"/>
    <cellStyle name="Normal 8" xfId="95" xr:uid="{00000000-0005-0000-0000-000045020000}"/>
    <cellStyle name="Normal 9" xfId="96" xr:uid="{00000000-0005-0000-0000-000046020000}"/>
    <cellStyle name="Note 2" xfId="48" xr:uid="{00000000-0005-0000-0000-000047020000}"/>
    <cellStyle name="Note 3" xfId="151" xr:uid="{00000000-0005-0000-0000-000048020000}"/>
    <cellStyle name="Number" xfId="53" xr:uid="{00000000-0005-0000-0000-000049020000}"/>
    <cellStyle name="Output 2" xfId="49" xr:uid="{00000000-0005-0000-0000-00004A020000}"/>
    <cellStyle name="Output 3" xfId="152" xr:uid="{00000000-0005-0000-0000-00004B020000}"/>
    <cellStyle name="Percent" xfId="671" builtinId="5"/>
    <cellStyle name="Percent 10" xfId="373" xr:uid="{00000000-0005-0000-0000-00004C020000}"/>
    <cellStyle name="Percent 10 2" xfId="431" xr:uid="{00000000-0005-0000-0000-00004D020000}"/>
    <cellStyle name="Percent 10 2 2" xfId="618" xr:uid="{00000000-0005-0000-0000-00004E020000}"/>
    <cellStyle name="Percent 11" xfId="374" xr:uid="{00000000-0005-0000-0000-00004F020000}"/>
    <cellStyle name="Percent 11 2" xfId="619" xr:uid="{00000000-0005-0000-0000-000050020000}"/>
    <cellStyle name="Percent 12" xfId="389" xr:uid="{00000000-0005-0000-0000-000051020000}"/>
    <cellStyle name="Percent 13" xfId="620" xr:uid="{00000000-0005-0000-0000-000052020000}"/>
    <cellStyle name="Percent 14" xfId="621" xr:uid="{00000000-0005-0000-0000-000053020000}"/>
    <cellStyle name="Percent 2" xfId="9" xr:uid="{00000000-0005-0000-0000-000054020000}"/>
    <cellStyle name="Percent 2 2" xfId="97" xr:uid="{00000000-0005-0000-0000-000055020000}"/>
    <cellStyle name="Percent 2 2 2" xfId="661" xr:uid="{CC4CA6C9-6A27-44BB-B940-44CEB988883D}"/>
    <cellStyle name="Percent 2 3" xfId="109" xr:uid="{00000000-0005-0000-0000-000056020000}"/>
    <cellStyle name="Percent 2 4" xfId="657" xr:uid="{F6283292-A0D4-43BD-A7A4-BEFC1C2B7F5D}"/>
    <cellStyle name="Percent 2_Budget" xfId="98" xr:uid="{00000000-0005-0000-0000-000057020000}"/>
    <cellStyle name="Percent 3" xfId="99" xr:uid="{00000000-0005-0000-0000-000058020000}"/>
    <cellStyle name="Percent 3 2" xfId="155" xr:uid="{00000000-0005-0000-0000-000059020000}"/>
    <cellStyle name="Percent 3 3" xfId="670" xr:uid="{185E5FB5-C5ED-457B-9E6F-ADC5B71093E4}"/>
    <cellStyle name="Percent 4" xfId="106" xr:uid="{00000000-0005-0000-0000-00005A020000}"/>
    <cellStyle name="Percent 4 2" xfId="128" xr:uid="{00000000-0005-0000-0000-00005B020000}"/>
    <cellStyle name="Percent 5" xfId="107" xr:uid="{00000000-0005-0000-0000-00005C020000}"/>
    <cellStyle name="Percent 5 2" xfId="129" xr:uid="{00000000-0005-0000-0000-00005D020000}"/>
    <cellStyle name="Percent 5 3" xfId="166" xr:uid="{00000000-0005-0000-0000-00005E020000}"/>
    <cellStyle name="Percent 5 3 2" xfId="200" xr:uid="{00000000-0005-0000-0000-00005F020000}"/>
    <cellStyle name="Percent 5 3 3" xfId="209" xr:uid="{00000000-0005-0000-0000-000060020000}"/>
    <cellStyle name="Percent 5 4" xfId="375" xr:uid="{00000000-0005-0000-0000-000061020000}"/>
    <cellStyle name="Percent 6" xfId="188" xr:uid="{00000000-0005-0000-0000-000062020000}"/>
    <cellStyle name="Percent 6 2" xfId="376" xr:uid="{00000000-0005-0000-0000-000063020000}"/>
    <cellStyle name="Percent 7" xfId="190" xr:uid="{00000000-0005-0000-0000-000064020000}"/>
    <cellStyle name="Percent 7 2" xfId="194" xr:uid="{00000000-0005-0000-0000-000065020000}"/>
    <cellStyle name="Percent 7 2 2" xfId="214" xr:uid="{00000000-0005-0000-0000-000066020000}"/>
    <cellStyle name="Percent 7 3" xfId="205" xr:uid="{00000000-0005-0000-0000-000067020000}"/>
    <cellStyle name="Percent 7 4" xfId="648" xr:uid="{00000000-0005-0000-0000-000068020000}"/>
    <cellStyle name="Percent 8" xfId="377" xr:uid="{00000000-0005-0000-0000-000069020000}"/>
    <cellStyle name="Percent 8 2" xfId="378" xr:uid="{00000000-0005-0000-0000-00006A020000}"/>
    <cellStyle name="Percent 8 3" xfId="414" xr:uid="{00000000-0005-0000-0000-00006B020000}"/>
    <cellStyle name="Percent 8 3 2" xfId="622" xr:uid="{00000000-0005-0000-0000-00006C020000}"/>
    <cellStyle name="Percent 9" xfId="379" xr:uid="{00000000-0005-0000-0000-00006D020000}"/>
    <cellStyle name="Percent 9 2" xfId="380" xr:uid="{00000000-0005-0000-0000-00006E020000}"/>
    <cellStyle name="Percent 9 3" xfId="418" xr:uid="{00000000-0005-0000-0000-00006F020000}"/>
    <cellStyle name="Percent 9 3 2" xfId="623" xr:uid="{00000000-0005-0000-0000-000070020000}"/>
    <cellStyle name="Title 2" xfId="50" xr:uid="{00000000-0005-0000-0000-000071020000}"/>
    <cellStyle name="Title 3" xfId="153" xr:uid="{00000000-0005-0000-0000-000072020000}"/>
    <cellStyle name="Total 2" xfId="51" xr:uid="{00000000-0005-0000-0000-000073020000}"/>
    <cellStyle name="Total 3" xfId="154" xr:uid="{00000000-0005-0000-0000-000074020000}"/>
    <cellStyle name="Warning Text 2" xfId="52" xr:uid="{00000000-0005-0000-0000-000075020000}"/>
    <cellStyle name="year" xfId="100" xr:uid="{00000000-0005-0000-0000-000076020000}"/>
    <cellStyle name="year 2" xfId="124" xr:uid="{00000000-0005-0000-0000-000077020000}"/>
    <cellStyle name="year 2 2" xfId="162" xr:uid="{00000000-0005-0000-0000-000078020000}"/>
    <cellStyle name="year 2 2 2" xfId="195" xr:uid="{00000000-0005-0000-0000-000079020000}"/>
    <cellStyle name="year 2 2 2 2" xfId="215" xr:uid="{00000000-0005-0000-0000-00007A020000}"/>
    <cellStyle name="year 2 2 2 2 2" xfId="381" xr:uid="{00000000-0005-0000-0000-00007B020000}"/>
    <cellStyle name="year 2 2 2 2 2 2" xfId="631" xr:uid="{00000000-0005-0000-0000-00007C020000}"/>
    <cellStyle name="year 2 2 2 2 3" xfId="627" xr:uid="{00000000-0005-0000-0000-00007D020000}"/>
    <cellStyle name="year 2 2 2 3" xfId="382" xr:uid="{00000000-0005-0000-0000-00007E020000}"/>
    <cellStyle name="year 2 2 2 3 2" xfId="634" xr:uid="{00000000-0005-0000-0000-00007F020000}"/>
    <cellStyle name="year 2 2 3" xfId="383" xr:uid="{00000000-0005-0000-0000-000080020000}"/>
    <cellStyle name="year 2 2 3 2" xfId="639" xr:uid="{00000000-0005-0000-0000-000081020000}"/>
    <cellStyle name="year 2 3" xfId="384" xr:uid="{00000000-0005-0000-0000-000082020000}"/>
    <cellStyle name="year 2 3 2" xfId="385" xr:uid="{00000000-0005-0000-0000-000083020000}"/>
    <cellStyle name="year 2 3 2 2" xfId="628" xr:uid="{00000000-0005-0000-0000-000084020000}"/>
    <cellStyle name="year 2 3 3" xfId="640" xr:uid="{00000000-0005-0000-0000-000085020000}"/>
    <cellStyle name="year 2 4" xfId="386" xr:uid="{00000000-0005-0000-0000-000086020000}"/>
    <cellStyle name="year 2 4 2" xfId="641" xr:uid="{00000000-0005-0000-0000-000087020000}"/>
    <cellStyle name="year 3" xfId="387" xr:uid="{00000000-0005-0000-0000-000088020000}"/>
    <cellStyle name="year 3 2" xfId="632" xr:uid="{00000000-0005-0000-0000-000089020000}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136800</xdr:rowOff>
    </xdr:from>
    <xdr:to>
      <xdr:col>3</xdr:col>
      <xdr:colOff>15940</xdr:colOff>
      <xdr:row>6</xdr:row>
      <xdr:rowOff>149860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7952139C-3344-4ABC-9243-F620BC89371A}"/>
                </a:ext>
              </a:extLst>
            </xdr14:cNvPr>
            <xdr14:cNvContentPartPr/>
          </xdr14:nvContentPartPr>
          <xdr14:nvPr macro=""/>
          <xdr14:xfrm>
            <a:off x="2099880" y="868320"/>
            <a:ext cx="324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7952139C-3344-4ABC-9243-F620BC89371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90880" y="859320"/>
              <a:ext cx="2088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563460</xdr:colOff>
      <xdr:row>2</xdr:row>
      <xdr:rowOff>53280</xdr:rowOff>
    </xdr:from>
    <xdr:to>
      <xdr:col>3</xdr:col>
      <xdr:colOff>569450</xdr:colOff>
      <xdr:row>2</xdr:row>
      <xdr:rowOff>56095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3F49249A-BE94-4C71-9024-426D77A90F66}"/>
                </a:ext>
              </a:extLst>
            </xdr14:cNvPr>
            <xdr14:cNvContentPartPr/>
          </xdr14:nvContentPartPr>
          <xdr14:nvPr macro=""/>
          <xdr14:xfrm>
            <a:off x="2384640" y="41904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3F49249A-BE94-4C71-9024-426D77A90F66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375640" y="4100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AC%20FILINGS/LEAC%20Filing/FY%202022/Jan%202022%20to%20Jun%202022/LEAC/Attachment%20A%20-%20Electric%20System%20LEAC%20Filing%20JAN-%20JUN%202022%20Revised%20Fuel%20Pri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A-1 Total LEAC"/>
      <sheetName val="A-1 Total LEAC for Letter"/>
      <sheetName val="Table A-1S - Key Considerations"/>
      <sheetName val="A-3 Current Fuel - Total WAPA"/>
      <sheetName val="A-3.1 Current Fuel - STT"/>
      <sheetName val="A-3.2 Current Fuel - STX"/>
      <sheetName val="A-5.1 Hedge Price Analysis New"/>
      <sheetName val="Hedge Recon"/>
      <sheetName val="A-4 Deferred Fuel"/>
      <sheetName val="A-5 Input Data - Fuel Prices"/>
      <sheetName val="A-6 Input Data - WAPA System"/>
      <sheetName val="A-6.1 Input Data- STT Bi-Annual"/>
      <sheetName val="A-6.1A - Fuel Inventory- STT"/>
      <sheetName val="A-6.2 Input Data- STX Bi-Annual"/>
      <sheetName val="A-6.2A - Fuel Inventory- STX"/>
      <sheetName val="A-7.1 Input Data- STT Monthly"/>
      <sheetName val="A-7.2 Input Data- STX Monthly"/>
      <sheetName val="Cost Summaryyyyy"/>
      <sheetName val="2 yr Cost Summary_1.1.22.1"/>
      <sheetName val="STT Dispatch"/>
      <sheetName val="STX Dispatch"/>
      <sheetName val="From Water"/>
      <sheetName val="Deferred Fuel  (2)"/>
    </sheetNames>
    <sheetDataSet>
      <sheetData sheetId="0"/>
      <sheetData sheetId="1">
        <row r="29">
          <cell r="E29">
            <v>16.628865612467212</v>
          </cell>
        </row>
        <row r="32">
          <cell r="E32">
            <v>2.7589649939893976E-2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0.22543071894585806</v>
          </cell>
        </row>
        <row r="38">
          <cell r="E38">
            <v>0.29030458848625357</v>
          </cell>
        </row>
        <row r="39">
          <cell r="E39">
            <v>4.0329008414843236E-2</v>
          </cell>
        </row>
        <row r="40">
          <cell r="E40">
            <v>0.58365396578684881</v>
          </cell>
        </row>
        <row r="42">
          <cell r="E42">
            <v>0</v>
          </cell>
        </row>
        <row r="44">
          <cell r="E44">
            <v>17.21251957825406</v>
          </cell>
        </row>
        <row r="45">
          <cell r="E45">
            <v>0.1721251957825406</v>
          </cell>
        </row>
      </sheetData>
      <sheetData sheetId="2"/>
      <sheetData sheetId="3"/>
      <sheetData sheetId="4">
        <row r="13">
          <cell r="E13">
            <v>315374.87028287881</v>
          </cell>
        </row>
        <row r="44">
          <cell r="E44">
            <v>50628576.821029916</v>
          </cell>
        </row>
        <row r="66">
          <cell r="E66">
            <v>308608.3831284896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Jan - Jun 2022</v>
          </cell>
        </row>
        <row r="5">
          <cell r="E5" t="str">
            <v>Jul - Dec 2021</v>
          </cell>
        </row>
        <row r="9">
          <cell r="E9">
            <v>17.21251957825406</v>
          </cell>
        </row>
        <row r="12">
          <cell r="E12">
            <v>84000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686350.87551693839</v>
          </cell>
        </row>
        <row r="18">
          <cell r="E18">
            <v>883867.15619701729</v>
          </cell>
        </row>
        <row r="19">
          <cell r="E19">
            <v>122786.50560000002</v>
          </cell>
        </row>
        <row r="34">
          <cell r="E34">
            <v>0</v>
          </cell>
          <cell r="F34">
            <v>0</v>
          </cell>
        </row>
        <row r="127">
          <cell r="E127">
            <v>172.18137831301624</v>
          </cell>
        </row>
        <row r="133">
          <cell r="E133">
            <v>580.91743493904869</v>
          </cell>
        </row>
        <row r="139">
          <cell r="E139">
            <v>10761.360234746164</v>
          </cell>
        </row>
      </sheetData>
      <sheetData sheetId="12">
        <row r="58">
          <cell r="E58">
            <v>184925.24234359409</v>
          </cell>
        </row>
      </sheetData>
      <sheetData sheetId="13"/>
      <sheetData sheetId="14">
        <row r="58">
          <cell r="E58">
            <v>130449.62793928472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19-09-27T13:46:40.763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8 0,'-3'0,"-2"0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19-09-27T13:46:41.464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7646-A544-4FA7-9317-2A7FE9C5755A}">
  <dimension ref="A1:H68"/>
  <sheetViews>
    <sheetView tabSelected="1" workbookViewId="0">
      <selection activeCell="D52" sqref="D52"/>
    </sheetView>
  </sheetViews>
  <sheetFormatPr defaultColWidth="9.140625" defaultRowHeight="15"/>
  <cols>
    <col min="1" max="1" width="9.140625" style="257"/>
    <col min="2" max="2" width="40.5703125" style="257" customWidth="1"/>
    <col min="3" max="3" width="11.5703125" style="287" customWidth="1"/>
    <col min="4" max="4" width="19.85546875" style="288" customWidth="1"/>
    <col min="5" max="5" width="18.28515625" style="288" customWidth="1"/>
    <col min="6" max="6" width="18.7109375" style="257" customWidth="1"/>
    <col min="7" max="7" width="17.7109375" style="257" customWidth="1"/>
    <col min="8" max="8" width="17" style="257" customWidth="1"/>
    <col min="9" max="16384" width="9.140625" style="257"/>
  </cols>
  <sheetData>
    <row r="1" spans="1:6">
      <c r="B1" s="258"/>
      <c r="C1" s="259"/>
      <c r="D1" s="318"/>
      <c r="E1" s="329"/>
      <c r="F1" s="502"/>
    </row>
    <row r="2" spans="1:6" ht="21" thickBot="1">
      <c r="A2" s="260"/>
      <c r="B2" s="261"/>
      <c r="C2" s="259"/>
      <c r="D2" s="262"/>
      <c r="E2" s="262"/>
      <c r="F2" s="263"/>
    </row>
    <row r="3" spans="1:6" ht="44.25" customHeight="1" thickBot="1">
      <c r="A3" s="264" t="s">
        <v>167</v>
      </c>
      <c r="B3" s="264"/>
      <c r="C3" s="265" t="s">
        <v>168</v>
      </c>
      <c r="D3" s="317" t="s">
        <v>169</v>
      </c>
      <c r="E3" s="330" t="s">
        <v>250</v>
      </c>
      <c r="F3" s="330" t="s">
        <v>249</v>
      </c>
    </row>
    <row r="4" spans="1:6" ht="15.75">
      <c r="A4" s="260"/>
      <c r="B4" s="266"/>
      <c r="C4" s="260"/>
      <c r="D4" s="318"/>
      <c r="E4" s="329"/>
      <c r="F4" s="329"/>
    </row>
    <row r="5" spans="1:6" ht="15.75">
      <c r="A5" s="260" t="str">
        <f>+IF(C5="","",+MAX(A$3:A4)+1)</f>
        <v/>
      </c>
      <c r="B5" s="266"/>
      <c r="C5" s="267"/>
      <c r="D5" s="318" t="str">
        <f>'[1]A-6 Input Data - WAPA System'!E5</f>
        <v>Jul - Dec 2021</v>
      </c>
      <c r="E5" s="329" t="s">
        <v>222</v>
      </c>
      <c r="F5" s="329" t="s">
        <v>222</v>
      </c>
    </row>
    <row r="6" spans="1:6">
      <c r="A6" s="260" t="str">
        <f>+IF(C6="","",+MAX(A$3:A5)+1)</f>
        <v/>
      </c>
      <c r="B6" s="268"/>
      <c r="C6" s="259"/>
      <c r="D6" s="319"/>
      <c r="E6" s="331"/>
      <c r="F6" s="331"/>
    </row>
    <row r="7" spans="1:6" ht="15.75">
      <c r="A7" s="260" t="str">
        <f>+IF(C7="","",+MAX(A$3:A6)+1)</f>
        <v/>
      </c>
      <c r="B7" s="269" t="s">
        <v>172</v>
      </c>
      <c r="C7" s="269"/>
      <c r="D7" s="320"/>
      <c r="E7" s="332"/>
      <c r="F7" s="332"/>
    </row>
    <row r="8" spans="1:6">
      <c r="A8" s="260">
        <f>+IF(C8="","",+MAX(A$3:A7)+1)</f>
        <v>1</v>
      </c>
      <c r="B8" s="270" t="s">
        <v>173</v>
      </c>
      <c r="C8" s="259" t="s">
        <v>174</v>
      </c>
      <c r="D8" s="320">
        <v>304462</v>
      </c>
      <c r="E8" s="332">
        <f>+(D8/6)*2</f>
        <v>101487.33333333333</v>
      </c>
      <c r="F8" s="332">
        <f>+(D8/6)*2</f>
        <v>101487.33333333333</v>
      </c>
    </row>
    <row r="9" spans="1:6">
      <c r="A9" s="260" t="str">
        <f>+IF(C9="","",+MAX(A$3:A8)+1)</f>
        <v/>
      </c>
      <c r="B9" s="271"/>
      <c r="C9" s="259"/>
      <c r="D9" s="320"/>
      <c r="E9" s="332"/>
      <c r="F9" s="332"/>
    </row>
    <row r="10" spans="1:6" ht="15.75">
      <c r="A10" s="260" t="str">
        <f>+IF(C10="","",+MAX(A$3:A9)+1)</f>
        <v/>
      </c>
      <c r="B10" s="269" t="s">
        <v>175</v>
      </c>
      <c r="C10" s="269"/>
      <c r="D10" s="320"/>
      <c r="E10" s="332"/>
      <c r="F10" s="332"/>
    </row>
    <row r="11" spans="1:6">
      <c r="A11" s="260">
        <f>+IF(C11="","",+MAX(A$3:A10)+1)</f>
        <v>2</v>
      </c>
      <c r="B11" s="270" t="s">
        <v>176</v>
      </c>
      <c r="C11" s="259" t="s">
        <v>177</v>
      </c>
      <c r="D11" s="320">
        <f>'[1]A-3 Current Fuel - Total WAPA'!E44</f>
        <v>50628576.821029916</v>
      </c>
      <c r="E11" s="332">
        <f t="shared" ref="E11:E21" si="0">+(D11/6)*2</f>
        <v>16876192.273676638</v>
      </c>
      <c r="F11" s="332">
        <f>+(D11/6)*2</f>
        <v>16876192.273676638</v>
      </c>
    </row>
    <row r="12" spans="1:6">
      <c r="A12" s="260" t="str">
        <f>+IF(C12="","",+MAX(A$3:A11)+1)</f>
        <v/>
      </c>
      <c r="B12" s="270"/>
      <c r="C12" s="259"/>
      <c r="D12" s="320"/>
      <c r="E12" s="332"/>
      <c r="F12" s="332"/>
    </row>
    <row r="13" spans="1:6">
      <c r="A13" s="260" t="str">
        <f>+IF(C13="","",+MAX(A$3:A12)+1)</f>
        <v/>
      </c>
      <c r="B13" s="272" t="s">
        <v>178</v>
      </c>
      <c r="C13" s="259"/>
      <c r="D13" s="320"/>
      <c r="E13" s="332"/>
      <c r="F13" s="332"/>
    </row>
    <row r="14" spans="1:6">
      <c r="A14" s="260">
        <f>+IF(C14="","",+MAX(A$3:A13)+1)</f>
        <v>3</v>
      </c>
      <c r="B14" s="268" t="s">
        <v>179</v>
      </c>
      <c r="C14" s="259" t="s">
        <v>177</v>
      </c>
      <c r="D14" s="320">
        <f>'[1]A-6 Input Data - WAPA System'!E12</f>
        <v>84000</v>
      </c>
      <c r="E14" s="332">
        <f t="shared" si="0"/>
        <v>28000</v>
      </c>
      <c r="F14" s="332">
        <f t="shared" ref="F14:F21" si="1">+(D14/6)*2</f>
        <v>28000</v>
      </c>
    </row>
    <row r="15" spans="1:6" ht="14.45" hidden="1" customHeight="1">
      <c r="A15" s="260">
        <f>+IF(C15="","",+MAX(A$3:A14)+1)</f>
        <v>4</v>
      </c>
      <c r="B15" s="268" t="s">
        <v>180</v>
      </c>
      <c r="C15" s="259" t="s">
        <v>177</v>
      </c>
      <c r="D15" s="320">
        <f>'[1]A-6 Input Data - WAPA System'!E13</f>
        <v>0</v>
      </c>
      <c r="E15" s="332">
        <f t="shared" si="0"/>
        <v>0</v>
      </c>
      <c r="F15" s="332">
        <f t="shared" si="1"/>
        <v>0</v>
      </c>
    </row>
    <row r="16" spans="1:6" ht="14.45" hidden="1" customHeight="1">
      <c r="A16" s="260">
        <f>+IF(C16="","",+MAX(A$3:A15)+1)</f>
        <v>5</v>
      </c>
      <c r="B16" s="268" t="s">
        <v>181</v>
      </c>
      <c r="C16" s="259" t="s">
        <v>177</v>
      </c>
      <c r="D16" s="320">
        <f>'[1]A-6 Input Data - WAPA System'!E14</f>
        <v>0</v>
      </c>
      <c r="E16" s="332">
        <f t="shared" si="0"/>
        <v>0</v>
      </c>
      <c r="F16" s="332">
        <f t="shared" si="1"/>
        <v>0</v>
      </c>
    </row>
    <row r="17" spans="1:8" ht="14.45" hidden="1" customHeight="1">
      <c r="A17" s="260">
        <f>+IF(C17="","",+MAX(A$3:A16)+1)</f>
        <v>6</v>
      </c>
      <c r="B17" s="268" t="s">
        <v>182</v>
      </c>
      <c r="C17" s="259" t="s">
        <v>177</v>
      </c>
      <c r="D17" s="320">
        <f>'[1]A-6 Input Data - WAPA System'!E15</f>
        <v>0</v>
      </c>
      <c r="E17" s="332">
        <f t="shared" si="0"/>
        <v>0</v>
      </c>
      <c r="F17" s="332">
        <f t="shared" si="1"/>
        <v>0</v>
      </c>
    </row>
    <row r="18" spans="1:8" ht="14.45" hidden="1" customHeight="1">
      <c r="A18" s="260">
        <f>+IF(C18="","",+MAX(A$3:A17)+1)</f>
        <v>7</v>
      </c>
      <c r="B18" s="268" t="s">
        <v>183</v>
      </c>
      <c r="C18" s="259" t="s">
        <v>177</v>
      </c>
      <c r="D18" s="320">
        <f>'[1]A-6 Input Data - WAPA System'!E16</f>
        <v>0</v>
      </c>
      <c r="E18" s="332">
        <f t="shared" si="0"/>
        <v>0</v>
      </c>
      <c r="F18" s="332">
        <f t="shared" si="1"/>
        <v>0</v>
      </c>
    </row>
    <row r="19" spans="1:8">
      <c r="A19" s="260">
        <f>+IF(C19="","",+MAX(A$3:A14)+1)</f>
        <v>4</v>
      </c>
      <c r="B19" s="268" t="s">
        <v>184</v>
      </c>
      <c r="C19" s="259" t="s">
        <v>177</v>
      </c>
      <c r="D19" s="320">
        <f>'[1]A-6 Input Data - WAPA System'!E17</f>
        <v>686350.87551693839</v>
      </c>
      <c r="E19" s="332">
        <f t="shared" si="0"/>
        <v>228783.62517231281</v>
      </c>
      <c r="F19" s="332">
        <f t="shared" si="1"/>
        <v>228783.62517231281</v>
      </c>
    </row>
    <row r="20" spans="1:8">
      <c r="A20" s="260">
        <f>+IF(C20="","",+MAX(A$3:A15)+1)</f>
        <v>5</v>
      </c>
      <c r="B20" s="268" t="s">
        <v>185</v>
      </c>
      <c r="C20" s="259" t="s">
        <v>177</v>
      </c>
      <c r="D20" s="320">
        <f>'[1]A-6 Input Data - WAPA System'!E18</f>
        <v>883867.15619701729</v>
      </c>
      <c r="E20" s="332">
        <f t="shared" si="0"/>
        <v>294622.38539900578</v>
      </c>
      <c r="F20" s="332">
        <f t="shared" si="1"/>
        <v>294622.38539900578</v>
      </c>
      <c r="G20" s="273"/>
      <c r="H20" s="273"/>
    </row>
    <row r="21" spans="1:8" ht="15.75" thickBot="1">
      <c r="A21" s="260">
        <f>+IF(C21="","",+MAX(A$3:A16)+1)</f>
        <v>6</v>
      </c>
      <c r="B21" s="268" t="s">
        <v>186</v>
      </c>
      <c r="C21" s="259" t="s">
        <v>177</v>
      </c>
      <c r="D21" s="320">
        <f>'[1]A-6 Input Data - WAPA System'!E19</f>
        <v>122786.50560000002</v>
      </c>
      <c r="E21" s="332">
        <f t="shared" si="0"/>
        <v>40928.835200000009</v>
      </c>
      <c r="F21" s="332">
        <f t="shared" si="1"/>
        <v>40928.835200000009</v>
      </c>
    </row>
    <row r="22" spans="1:8">
      <c r="A22" s="260">
        <f>+IF(C22="","",+MAX(A$3:A17)+1)</f>
        <v>7</v>
      </c>
      <c r="B22" s="274" t="s">
        <v>187</v>
      </c>
      <c r="C22" s="259" t="s">
        <v>177</v>
      </c>
      <c r="D22" s="321">
        <f>+SUBTOTAL(9,D14:D21)</f>
        <v>1777004.5373139556</v>
      </c>
      <c r="E22" s="333">
        <f>+SUBTOTAL(9,E14:E21)</f>
        <v>592334.84577131853</v>
      </c>
      <c r="F22" s="333">
        <f>+SUBTOTAL(9,F14:F21)</f>
        <v>592334.84577131853</v>
      </c>
    </row>
    <row r="23" spans="1:8">
      <c r="A23" s="260" t="str">
        <f>+IF(C23="","",+MAX(A$3:A18)+1)</f>
        <v/>
      </c>
      <c r="B23" s="270"/>
      <c r="C23" s="259"/>
      <c r="D23" s="320"/>
      <c r="E23" s="332"/>
      <c r="F23" s="332"/>
    </row>
    <row r="24" spans="1:8" ht="45">
      <c r="A24" s="260">
        <f>+IF(C24="","",+MAX(A$3:A19)+1)</f>
        <v>8</v>
      </c>
      <c r="B24" s="271" t="s">
        <v>188</v>
      </c>
      <c r="C24" s="259" t="s">
        <v>177</v>
      </c>
      <c r="D24" s="322">
        <f>+D42*D8*6</f>
        <v>0</v>
      </c>
      <c r="E24" s="332">
        <f>+'A-4 Deferred Fuel'!E20</f>
        <v>9583640.5944271702</v>
      </c>
      <c r="F24" s="332">
        <f>+'A-4 Deferred Fuel'!F20</f>
        <v>4791820.2972135851</v>
      </c>
    </row>
    <row r="25" spans="1:8" ht="16.5" thickBot="1">
      <c r="A25" s="260">
        <f>+IF(C25="","",+MAX(A$3:A24)+1)</f>
        <v>9</v>
      </c>
      <c r="B25" s="275" t="s">
        <v>189</v>
      </c>
      <c r="C25" s="259" t="s">
        <v>177</v>
      </c>
      <c r="D25" s="320"/>
      <c r="E25" s="332"/>
      <c r="F25" s="332"/>
    </row>
    <row r="26" spans="1:8">
      <c r="A26" s="260">
        <f>+IF(C26="","",+MAX(A$3:A25)+1)</f>
        <v>10</v>
      </c>
      <c r="B26" s="276" t="s">
        <v>190</v>
      </c>
      <c r="C26" s="259" t="s">
        <v>177</v>
      </c>
      <c r="D26" s="321">
        <f>+SUBTOTAL(9,D11:D24)</f>
        <v>52405581.358343869</v>
      </c>
      <c r="E26" s="333">
        <f>+SUBTOTAL(9,E11:E24)</f>
        <v>27052167.71387513</v>
      </c>
      <c r="F26" s="333">
        <f>+SUBTOTAL(9,F11:F24)</f>
        <v>22260347.416661542</v>
      </c>
    </row>
    <row r="27" spans="1:8">
      <c r="A27" s="260" t="str">
        <f>+IF(C27="","",+MAX(A$3:A26)+1)</f>
        <v/>
      </c>
      <c r="B27" s="270"/>
      <c r="C27" s="259"/>
      <c r="D27" s="320"/>
      <c r="E27" s="332"/>
      <c r="F27" s="332"/>
    </row>
    <row r="28" spans="1:8" ht="15.75">
      <c r="A28" s="260" t="str">
        <f>+IF(C28="","",+MAX(A$3:A27)+1)</f>
        <v/>
      </c>
      <c r="B28" s="269" t="s">
        <v>191</v>
      </c>
      <c r="C28" s="269"/>
      <c r="D28" s="323"/>
      <c r="E28" s="332"/>
      <c r="F28" s="332"/>
    </row>
    <row r="29" spans="1:8">
      <c r="A29" s="260">
        <f>+IF(C29="","",+MAX(A$3:A28)+1)</f>
        <v>11</v>
      </c>
      <c r="B29" s="270" t="s">
        <v>192</v>
      </c>
      <c r="C29" s="259" t="s">
        <v>193</v>
      </c>
      <c r="D29" s="324">
        <f>+D11*0.1/D$8</f>
        <v>16.628865612467212</v>
      </c>
      <c r="E29" s="335">
        <f>+E11*0.1/E$8</f>
        <v>16.628865612467209</v>
      </c>
      <c r="F29" s="334">
        <f t="shared" ref="F29" si="2">+F11*0.1/F$8</f>
        <v>16.628865612467209</v>
      </c>
    </row>
    <row r="30" spans="1:8">
      <c r="A30" s="260" t="str">
        <f>+IF(C30="","",+MAX(A$3:A29)+1)</f>
        <v/>
      </c>
      <c r="B30" s="270"/>
      <c r="C30" s="259"/>
      <c r="D30" s="324"/>
      <c r="E30" s="335"/>
      <c r="F30" s="334"/>
    </row>
    <row r="31" spans="1:8">
      <c r="A31" s="260" t="str">
        <f>+IF(C31="","",+MAX(A$3:A30)+1)</f>
        <v/>
      </c>
      <c r="B31" s="272" t="s">
        <v>178</v>
      </c>
      <c r="C31" s="259"/>
      <c r="D31" s="324"/>
      <c r="E31" s="335"/>
      <c r="F31" s="334"/>
    </row>
    <row r="32" spans="1:8">
      <c r="A32" s="260">
        <f>+IF(C32="","",+MAX(A$3:A31)+1)</f>
        <v>12</v>
      </c>
      <c r="B32" s="268" t="str">
        <f>+B14</f>
        <v>Regulatory Costs (Dkt 289)</v>
      </c>
      <c r="C32" s="259" t="s">
        <v>193</v>
      </c>
      <c r="D32" s="324">
        <f t="shared" ref="D32:D40" si="3">+D14*0.1/D$8</f>
        <v>2.7589649939893976E-2</v>
      </c>
      <c r="E32" s="335">
        <f>+E14*0.1/E$8</f>
        <v>2.7589649939893979E-2</v>
      </c>
      <c r="F32" s="334">
        <f t="shared" ref="E32:F39" si="4">+F14*0.1/F$8</f>
        <v>2.7589649939893979E-2</v>
      </c>
    </row>
    <row r="33" spans="1:6" ht="15.95" hidden="1" customHeight="1">
      <c r="A33" s="260">
        <f>+IF(C33="","",+MAX(A$3:A32)+1)</f>
        <v>13</v>
      </c>
      <c r="B33" s="268" t="str">
        <f>+B15</f>
        <v>P&amp;I on New 4-Yr GO Note</v>
      </c>
      <c r="C33" s="259" t="s">
        <v>193</v>
      </c>
      <c r="D33" s="324">
        <f t="shared" si="3"/>
        <v>0</v>
      </c>
      <c r="E33" s="335">
        <f t="shared" si="4"/>
        <v>0</v>
      </c>
      <c r="F33" s="334">
        <f t="shared" si="4"/>
        <v>0</v>
      </c>
    </row>
    <row r="34" spans="1:6" ht="14.45" hidden="1" customHeight="1">
      <c r="A34" s="260">
        <f>+IF(C34="","",+MAX(A$3:A33)+1)</f>
        <v>14</v>
      </c>
      <c r="B34" s="268" t="str">
        <f>+B16</f>
        <v>Hedge Fund Program Costs</v>
      </c>
      <c r="C34" s="259" t="s">
        <v>193</v>
      </c>
      <c r="D34" s="324">
        <f t="shared" si="3"/>
        <v>0</v>
      </c>
      <c r="E34" s="335">
        <f t="shared" si="4"/>
        <v>0</v>
      </c>
      <c r="F34" s="334">
        <f t="shared" si="4"/>
        <v>0</v>
      </c>
    </row>
    <row r="35" spans="1:6" ht="14.45" hidden="1" customHeight="1">
      <c r="A35" s="260">
        <f>+IF(C35="","",+MAX(A$3:A34)+1)</f>
        <v>15</v>
      </c>
      <c r="B35" s="268" t="str">
        <f>+B17</f>
        <v>Hedge Fund Developmental Costs</v>
      </c>
      <c r="C35" s="259" t="s">
        <v>193</v>
      </c>
      <c r="D35" s="324">
        <f t="shared" si="3"/>
        <v>0</v>
      </c>
      <c r="E35" s="335">
        <f t="shared" si="4"/>
        <v>0</v>
      </c>
      <c r="F35" s="334">
        <f t="shared" si="4"/>
        <v>0</v>
      </c>
    </row>
    <row r="36" spans="1:6" ht="14.45" hidden="1" customHeight="1">
      <c r="A36" s="260">
        <f>+IF(C36="","",+MAX(A$3:A35)+1)</f>
        <v>16</v>
      </c>
      <c r="B36" s="268" t="s">
        <v>183</v>
      </c>
      <c r="C36" s="259" t="s">
        <v>193</v>
      </c>
      <c r="D36" s="324">
        <f t="shared" si="3"/>
        <v>0</v>
      </c>
      <c r="E36" s="335">
        <f t="shared" si="4"/>
        <v>0</v>
      </c>
      <c r="F36" s="334">
        <f t="shared" si="4"/>
        <v>0</v>
      </c>
    </row>
    <row r="37" spans="1:6">
      <c r="A37" s="260">
        <f>+IF(C37="","",+MAX(A$3:A32)+1)</f>
        <v>13</v>
      </c>
      <c r="B37" s="268" t="s">
        <v>184</v>
      </c>
      <c r="C37" s="259" t="s">
        <v>193</v>
      </c>
      <c r="D37" s="324">
        <f t="shared" si="3"/>
        <v>0.22543071894585806</v>
      </c>
      <c r="E37" s="335">
        <f t="shared" si="4"/>
        <v>0.22543071894585812</v>
      </c>
      <c r="F37" s="334">
        <f t="shared" si="4"/>
        <v>0.22543071894585812</v>
      </c>
    </row>
    <row r="38" spans="1:6">
      <c r="A38" s="260">
        <f>+IF(C38="","",+MAX(A$3:A33)+1)</f>
        <v>14</v>
      </c>
      <c r="B38" s="268" t="str">
        <f>+B20</f>
        <v>Ultra Pure Water Charge</v>
      </c>
      <c r="C38" s="259" t="s">
        <v>193</v>
      </c>
      <c r="D38" s="324">
        <f t="shared" si="3"/>
        <v>0.29030458848625357</v>
      </c>
      <c r="E38" s="335">
        <f t="shared" si="4"/>
        <v>0.29030458848625362</v>
      </c>
      <c r="F38" s="334">
        <f t="shared" si="4"/>
        <v>0.29030458848625362</v>
      </c>
    </row>
    <row r="39" spans="1:6" ht="15.75" thickBot="1">
      <c r="A39" s="260">
        <f>+IF(C39="","",+MAX(A$3:A34)+1)</f>
        <v>15</v>
      </c>
      <c r="B39" s="268" t="str">
        <f>+B21</f>
        <v>Plant Repair RO Contract</v>
      </c>
      <c r="C39" s="259" t="s">
        <v>193</v>
      </c>
      <c r="D39" s="324">
        <f t="shared" si="3"/>
        <v>4.0329008414843236E-2</v>
      </c>
      <c r="E39" s="335">
        <f t="shared" si="4"/>
        <v>4.0329008414843243E-2</v>
      </c>
      <c r="F39" s="334">
        <f t="shared" si="4"/>
        <v>4.0329008414843243E-2</v>
      </c>
    </row>
    <row r="40" spans="1:6">
      <c r="A40" s="260">
        <f>+IF(C40="","",+MAX(A$3:A35)+1)</f>
        <v>16</v>
      </c>
      <c r="B40" s="274" t="str">
        <f>+B22</f>
        <v xml:space="preserve">Total Other Charges </v>
      </c>
      <c r="C40" s="259" t="s">
        <v>193</v>
      </c>
      <c r="D40" s="325">
        <f t="shared" si="3"/>
        <v>0.58365396578684881</v>
      </c>
      <c r="E40" s="336">
        <f>+E22*0.1/E$8</f>
        <v>0.58365396578684892</v>
      </c>
      <c r="F40" s="338">
        <f>+F22*0.1/F$8</f>
        <v>0.58365396578684892</v>
      </c>
    </row>
    <row r="41" spans="1:6">
      <c r="A41" s="260" t="str">
        <f>+IF(C41="","",+MAX(A$3:A36)+1)</f>
        <v/>
      </c>
      <c r="B41" s="270"/>
      <c r="C41" s="259"/>
      <c r="D41" s="322"/>
      <c r="E41" s="337"/>
      <c r="F41" s="332"/>
    </row>
    <row r="42" spans="1:6" ht="25.15" customHeight="1">
      <c r="A42" s="260">
        <f>+IF(C42="","",+MAX(A$3:A37)+1)</f>
        <v>17</v>
      </c>
      <c r="B42" s="271" t="s">
        <v>194</v>
      </c>
      <c r="C42" s="259" t="s">
        <v>193</v>
      </c>
      <c r="D42" s="323">
        <f>D44-(D29+D40)</f>
        <v>0</v>
      </c>
      <c r="E42" s="335">
        <f>+E24*0.1/E$8</f>
        <v>9.4431888982143963</v>
      </c>
      <c r="F42" s="334">
        <f>+F24*0.1/F$8</f>
        <v>4.7215944491071982</v>
      </c>
    </row>
    <row r="43" spans="1:6" ht="16.5" customHeight="1" thickBot="1">
      <c r="A43" s="260">
        <f>+IF(C43="","",+MAX(A$3:A42)+1)</f>
        <v>18</v>
      </c>
      <c r="B43" s="275"/>
      <c r="C43" s="259" t="s">
        <v>193</v>
      </c>
      <c r="D43" s="326"/>
      <c r="E43" s="335"/>
      <c r="F43" s="334"/>
    </row>
    <row r="44" spans="1:6">
      <c r="A44" s="260">
        <f>+IF(C44="","",+MAX(A$3:A43)+1)</f>
        <v>19</v>
      </c>
      <c r="B44" s="272" t="s">
        <v>195</v>
      </c>
      <c r="C44" s="259" t="s">
        <v>193</v>
      </c>
      <c r="D44" s="327">
        <f>'[1]A-6 Input Data - WAPA System'!E9</f>
        <v>17.21251957825406</v>
      </c>
      <c r="E44" s="338">
        <f>+E26*0.1/E$8</f>
        <v>26.655708476468458</v>
      </c>
      <c r="F44" s="338">
        <f>+F26*0.1/F$8</f>
        <v>21.934114027361261</v>
      </c>
    </row>
    <row r="45" spans="1:6">
      <c r="A45" s="260">
        <f>+IF(C45="","",+MAX(A$3:A44)+1)</f>
        <v>20</v>
      </c>
      <c r="B45" s="270" t="s">
        <v>195</v>
      </c>
      <c r="C45" s="259" t="s">
        <v>196</v>
      </c>
      <c r="D45" s="328">
        <f>+D44/100</f>
        <v>0.1721251957825406</v>
      </c>
      <c r="E45" s="339">
        <f>+E44/100</f>
        <v>0.26655708476468459</v>
      </c>
      <c r="F45" s="339">
        <f>+F44/100</f>
        <v>0.21934114027361262</v>
      </c>
    </row>
    <row r="46" spans="1:6">
      <c r="A46" s="260" t="str">
        <f>+IF(C46="","",+MAX(A$3:A45)+1)</f>
        <v/>
      </c>
      <c r="B46" s="270"/>
      <c r="C46" s="259"/>
      <c r="D46" s="320"/>
      <c r="E46" s="332"/>
      <c r="F46" s="332"/>
    </row>
    <row r="47" spans="1:6" ht="15.75">
      <c r="A47" s="260" t="str">
        <f>+IF(C47="","",+MAX(A$3:A46)+1)</f>
        <v/>
      </c>
      <c r="B47" s="269" t="s">
        <v>197</v>
      </c>
      <c r="C47" s="269"/>
      <c r="D47" s="323"/>
      <c r="E47" s="334"/>
      <c r="F47" s="334"/>
    </row>
    <row r="48" spans="1:6" ht="15.75" thickBot="1">
      <c r="A48" s="260">
        <f>+IF(C48="","",+MAX(A$3:A47)+1)</f>
        <v>21</v>
      </c>
      <c r="B48" s="268" t="s">
        <v>198</v>
      </c>
      <c r="C48" s="259" t="s">
        <v>177</v>
      </c>
      <c r="D48" s="320">
        <f>+D24</f>
        <v>0</v>
      </c>
      <c r="E48" s="332">
        <f>+E24</f>
        <v>9583640.5944271702</v>
      </c>
      <c r="F48" s="332">
        <f>+F24</f>
        <v>4791820.2972135851</v>
      </c>
    </row>
    <row r="49" spans="1:7" ht="15.75" hidden="1" thickBot="1">
      <c r="A49" s="260">
        <f>+IF(C49="","",+MAX(A$3:A48)+1)</f>
        <v>22</v>
      </c>
      <c r="B49" s="268" t="s">
        <v>199</v>
      </c>
      <c r="C49" s="259" t="s">
        <v>177</v>
      </c>
      <c r="D49" s="320">
        <f>+D15+D16+D17</f>
        <v>0</v>
      </c>
      <c r="E49" s="332">
        <f>+E15</f>
        <v>0</v>
      </c>
      <c r="F49" s="332">
        <f>+F15</f>
        <v>0</v>
      </c>
    </row>
    <row r="50" spans="1:7">
      <c r="A50" s="260">
        <f>+IF(C50="","",+MAX(A$3:A48)+1)</f>
        <v>22</v>
      </c>
      <c r="B50" s="277" t="s">
        <v>200</v>
      </c>
      <c r="C50" s="259" t="s">
        <v>177</v>
      </c>
      <c r="D50" s="321">
        <f>+SUBTOTAL(9,D48:D49)</f>
        <v>0</v>
      </c>
      <c r="E50" s="333">
        <f>+SUBTOTAL(9,E48:E49)</f>
        <v>9583640.5944271702</v>
      </c>
      <c r="F50" s="333">
        <f>+SUBTOTAL(9,F48:F49)</f>
        <v>4791820.2972135851</v>
      </c>
    </row>
    <row r="51" spans="1:7">
      <c r="A51" s="260" t="str">
        <f>+IF(C51="","",+MAX(A$3:A50)+1)</f>
        <v/>
      </c>
      <c r="B51" s="270"/>
      <c r="C51" s="259"/>
      <c r="D51" s="320"/>
      <c r="E51" s="332"/>
      <c r="F51" s="332"/>
    </row>
    <row r="52" spans="1:7" ht="15.75" thickBot="1">
      <c r="A52" s="260">
        <f>+IF(C52="","",+MAX(A$3:A51)+1)</f>
        <v>23</v>
      </c>
      <c r="B52" s="268" t="str">
        <f>+B48</f>
        <v>Deferred Fuel Balance Amortization</v>
      </c>
      <c r="C52" s="259" t="s">
        <v>193</v>
      </c>
      <c r="D52" s="323">
        <f t="shared" ref="D52:E53" si="5">+D48*0.1/D$8</f>
        <v>0</v>
      </c>
      <c r="E52" s="334">
        <f>+E48*0.1/E$8</f>
        <v>9.4431888982143963</v>
      </c>
      <c r="F52" s="334">
        <f>+F48*0.1/F$8</f>
        <v>4.7215944491071982</v>
      </c>
    </row>
    <row r="53" spans="1:7" ht="15.75" hidden="1" thickBot="1">
      <c r="A53" s="260">
        <f>+IF(C53="","",+MAX(A$3:A52)+1)</f>
        <v>24</v>
      </c>
      <c r="B53" s="268" t="str">
        <f>+B49</f>
        <v>Debt Service</v>
      </c>
      <c r="C53" s="259" t="s">
        <v>193</v>
      </c>
      <c r="D53" s="323">
        <f t="shared" si="5"/>
        <v>0</v>
      </c>
      <c r="E53" s="334">
        <f t="shared" si="5"/>
        <v>0</v>
      </c>
      <c r="F53" s="334">
        <f t="shared" ref="F53" si="6">+F49*0.1/F$8</f>
        <v>0</v>
      </c>
    </row>
    <row r="54" spans="1:7">
      <c r="A54" s="260">
        <f>+IF(C54="","",+MAX(A$3:A52)+1)</f>
        <v>24</v>
      </c>
      <c r="B54" s="277" t="str">
        <f>+B50</f>
        <v>Total Fuel Related Costs from Prior Periods</v>
      </c>
      <c r="C54" s="259" t="s">
        <v>193</v>
      </c>
      <c r="D54" s="327">
        <f>+SUBTOTAL(9,D52:D53)</f>
        <v>0</v>
      </c>
      <c r="E54" s="338">
        <f>+SUBTOTAL(9,E52:E53)</f>
        <v>9.4431888982143963</v>
      </c>
      <c r="F54" s="338">
        <f>+SUBTOTAL(9,F52:F53)</f>
        <v>4.7215944491071982</v>
      </c>
    </row>
    <row r="55" spans="1:7">
      <c r="A55" s="260" t="str">
        <f>+IF(C55="","",+MAX(A$3:A54)+1)</f>
        <v/>
      </c>
      <c r="B55" s="258"/>
      <c r="C55" s="259"/>
      <c r="D55" s="320"/>
      <c r="E55" s="332"/>
      <c r="F55" s="332"/>
    </row>
    <row r="56" spans="1:7">
      <c r="A56" s="260" t="str">
        <f>+IF(C56="","",+MAX(A$3:A55)+1)</f>
        <v/>
      </c>
      <c r="B56" s="258" t="s">
        <v>201</v>
      </c>
      <c r="C56" s="259"/>
      <c r="D56" s="320"/>
      <c r="E56" s="332"/>
      <c r="F56" s="332"/>
    </row>
    <row r="57" spans="1:7" ht="15.75" thickBot="1">
      <c r="A57" s="260">
        <f>+IF(C57="","",+MAX(A$3:A56)+1)</f>
        <v>25</v>
      </c>
      <c r="B57" s="268" t="s">
        <v>198</v>
      </c>
      <c r="C57" s="259" t="s">
        <v>177</v>
      </c>
      <c r="D57" s="323">
        <f t="shared" ref="D57:E58" si="7">+D52*$C$66/100</f>
        <v>0</v>
      </c>
      <c r="E57" s="334">
        <f>+E52*$C$66/100</f>
        <v>37.772755592857585</v>
      </c>
      <c r="F57" s="334">
        <f>+F52*$C$66/100</f>
        <v>18.886377796428793</v>
      </c>
    </row>
    <row r="58" spans="1:7" ht="15.75" hidden="1" thickBot="1">
      <c r="A58" s="260">
        <f>+IF(C58="","",+MAX(A$3:A57)+1)</f>
        <v>26</v>
      </c>
      <c r="B58" s="268" t="str">
        <f>+B53</f>
        <v>Debt Service</v>
      </c>
      <c r="C58" s="259" t="s">
        <v>177</v>
      </c>
      <c r="D58" s="323">
        <f t="shared" si="7"/>
        <v>0</v>
      </c>
      <c r="E58" s="334">
        <f t="shared" si="7"/>
        <v>0</v>
      </c>
      <c r="F58" s="334">
        <f t="shared" ref="F58" si="8">+F53*$C$66/100</f>
        <v>0</v>
      </c>
    </row>
    <row r="59" spans="1:7">
      <c r="A59" s="260">
        <f>+IF(C59="","",+MAX(A$3:A57)+1)</f>
        <v>26</v>
      </c>
      <c r="B59" s="277" t="s">
        <v>200</v>
      </c>
      <c r="C59" s="259" t="s">
        <v>177</v>
      </c>
      <c r="D59" s="327">
        <f>+SUBTOTAL(9,D57:D58)</f>
        <v>0</v>
      </c>
      <c r="E59" s="338">
        <f>+SUBTOTAL(9,E57:E58)</f>
        <v>37.772755592857585</v>
      </c>
      <c r="F59" s="338">
        <f>+SUBTOTAL(9,F57:F58)</f>
        <v>18.886377796428793</v>
      </c>
    </row>
    <row r="60" spans="1:7">
      <c r="A60" s="260"/>
      <c r="B60" s="278"/>
      <c r="C60" s="259"/>
      <c r="D60" s="323"/>
      <c r="E60" s="334"/>
      <c r="F60" s="503"/>
    </row>
    <row r="61" spans="1:7" ht="15.75">
      <c r="A61" s="260"/>
      <c r="B61" s="269" t="s">
        <v>202</v>
      </c>
      <c r="C61" s="269"/>
      <c r="D61" s="323"/>
      <c r="E61" s="334"/>
      <c r="F61" s="503"/>
    </row>
    <row r="62" spans="1:7">
      <c r="A62" s="260"/>
      <c r="B62" s="258"/>
      <c r="C62" s="279" t="s">
        <v>203</v>
      </c>
      <c r="D62" s="280"/>
      <c r="E62" s="281"/>
    </row>
    <row r="63" spans="1:7" ht="16.5" thickBot="1">
      <c r="A63" s="260" t="str">
        <f>+IF(C63="","",+MAX(A$3:A62)+1)</f>
        <v/>
      </c>
      <c r="B63" s="258"/>
      <c r="C63" s="279"/>
      <c r="D63" s="282"/>
      <c r="E63" s="282"/>
      <c r="F63" s="282"/>
    </row>
    <row r="64" spans="1:7" ht="15.75" thickBot="1">
      <c r="A64" s="260" t="str">
        <f>+IF(C64="","",+MAX(A$3:A63)+1)</f>
        <v/>
      </c>
      <c r="B64" s="283" t="s">
        <v>204</v>
      </c>
      <c r="C64" s="284"/>
      <c r="D64" s="498" t="s">
        <v>205</v>
      </c>
      <c r="E64" s="330" t="s">
        <v>170</v>
      </c>
      <c r="F64" s="499" t="s">
        <v>206</v>
      </c>
      <c r="G64" s="330" t="s">
        <v>207</v>
      </c>
    </row>
    <row r="65" spans="1:7">
      <c r="A65" s="260"/>
      <c r="B65" s="258"/>
      <c r="C65" s="285" t="s">
        <v>208</v>
      </c>
      <c r="D65" s="320"/>
      <c r="E65" s="419" t="s">
        <v>177</v>
      </c>
      <c r="F65" s="419" t="s">
        <v>177</v>
      </c>
      <c r="G65" s="500" t="s">
        <v>209</v>
      </c>
    </row>
    <row r="66" spans="1:7">
      <c r="A66" s="260">
        <f>+IF(C66="","",+MAX(A$3:A65)+1)</f>
        <v>27</v>
      </c>
      <c r="B66" s="268" t="s">
        <v>210</v>
      </c>
      <c r="C66" s="286">
        <v>400</v>
      </c>
      <c r="D66" s="323">
        <f>'[1]A-6 Input Data - WAPA System'!E127</f>
        <v>172.18137831301624</v>
      </c>
      <c r="E66" s="501">
        <f>+'Bill Calculation'!F65</f>
        <v>191.06775610944504</v>
      </c>
      <c r="F66" s="501">
        <f>+E66-D66</f>
        <v>18.886377796428803</v>
      </c>
      <c r="G66" s="422">
        <f>(E66-D66)/D66</f>
        <v>0.10968885242685426</v>
      </c>
    </row>
    <row r="67" spans="1:7">
      <c r="A67" s="260">
        <f>+IF(C67="","",+MAX(A$3:A66)+1)</f>
        <v>28</v>
      </c>
      <c r="B67" s="268" t="s">
        <v>211</v>
      </c>
      <c r="C67" s="286">
        <v>1200</v>
      </c>
      <c r="D67" s="323">
        <f>'[1]A-6 Input Data - WAPA System'!E133</f>
        <v>580.91743493904869</v>
      </c>
      <c r="E67" s="501">
        <f>+'Bill Calculation'!F71</f>
        <v>637.57656832833504</v>
      </c>
      <c r="F67" s="501">
        <f t="shared" ref="F67:F68" si="9">+E67-D67</f>
        <v>56.659133389286353</v>
      </c>
      <c r="G67" s="422">
        <f>(E67-D67)/D67</f>
        <v>9.7533883442887492E-2</v>
      </c>
    </row>
    <row r="68" spans="1:7">
      <c r="A68" s="260">
        <f>+IF(C68="","",+MAX(A$3:A67)+1)</f>
        <v>29</v>
      </c>
      <c r="B68" s="268" t="s">
        <v>212</v>
      </c>
      <c r="C68" s="286">
        <v>25000</v>
      </c>
      <c r="D68" s="323">
        <f>'[1]A-6 Input Data - WAPA System'!E139</f>
        <v>10761.360234746164</v>
      </c>
      <c r="E68" s="501">
        <f>+'Bill Calculation'!F77</f>
        <v>11941.758847022964</v>
      </c>
      <c r="F68" s="501">
        <f t="shared" si="9"/>
        <v>1180.3986122768001</v>
      </c>
      <c r="G68" s="422">
        <f>(E68-D68)/D68</f>
        <v>0.10968860687941119</v>
      </c>
    </row>
  </sheetData>
  <mergeCells count="8">
    <mergeCell ref="C62:C64"/>
    <mergeCell ref="D63:F63"/>
    <mergeCell ref="D2:E2"/>
    <mergeCell ref="B7:C7"/>
    <mergeCell ref="B10:C10"/>
    <mergeCell ref="B28:C28"/>
    <mergeCell ref="B47:C47"/>
    <mergeCell ref="B61:C6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6779-32FF-4FAF-8934-553F7CBC8FED}">
  <dimension ref="A1:H38"/>
  <sheetViews>
    <sheetView showGridLines="0" workbookViewId="0">
      <selection activeCell="I17" sqref="I17"/>
    </sheetView>
  </sheetViews>
  <sheetFormatPr defaultColWidth="9.140625" defaultRowHeight="15"/>
  <cols>
    <col min="1" max="1" width="6" style="257" customWidth="1"/>
    <col min="2" max="2" width="36.7109375" style="257" customWidth="1"/>
    <col min="3" max="3" width="9.140625" style="287"/>
    <col min="4" max="4" width="18.140625" style="288" customWidth="1"/>
    <col min="5" max="5" width="16.85546875" style="288" customWidth="1"/>
    <col min="6" max="6" width="16.42578125" style="257" customWidth="1"/>
    <col min="7" max="7" width="9.140625" style="257"/>
    <col min="8" max="8" width="17.42578125" style="257" bestFit="1" customWidth="1"/>
    <col min="9" max="16384" width="9.140625" style="257"/>
  </cols>
  <sheetData>
    <row r="1" spans="1:6">
      <c r="A1" s="289" t="s">
        <v>213</v>
      </c>
      <c r="B1" s="290"/>
      <c r="C1" s="291"/>
      <c r="D1" s="341"/>
      <c r="E1" s="329"/>
      <c r="F1" s="502"/>
    </row>
    <row r="2" spans="1:6" ht="21" thickBot="1">
      <c r="A2" s="292"/>
      <c r="B2" s="293"/>
      <c r="C2" s="291"/>
      <c r="D2" s="262"/>
      <c r="E2" s="262"/>
      <c r="F2" s="263"/>
    </row>
    <row r="3" spans="1:6" ht="57.75" thickBot="1">
      <c r="A3" s="294" t="s">
        <v>167</v>
      </c>
      <c r="B3" s="294"/>
      <c r="C3" s="295" t="s">
        <v>168</v>
      </c>
      <c r="D3" s="342" t="s">
        <v>169</v>
      </c>
      <c r="E3" s="330" t="s">
        <v>214</v>
      </c>
      <c r="F3" s="330" t="s">
        <v>215</v>
      </c>
    </row>
    <row r="4" spans="1:6" ht="15.75">
      <c r="A4" s="292"/>
      <c r="B4" s="296"/>
      <c r="C4" s="292"/>
      <c r="D4" s="341"/>
      <c r="E4" s="329"/>
      <c r="F4" s="329"/>
    </row>
    <row r="5" spans="1:6" ht="15.75">
      <c r="A5" s="292" t="str">
        <f>+IF(C5="","",+MAX(A$3:A4)+1)</f>
        <v/>
      </c>
      <c r="B5" s="296"/>
      <c r="C5" s="280"/>
      <c r="D5" s="341" t="str">
        <f>'[1]A-6 Input Data - WAPA System'!E5</f>
        <v>Jul - Dec 2021</v>
      </c>
      <c r="E5" s="329" t="s">
        <v>222</v>
      </c>
      <c r="F5" s="329" t="s">
        <v>222</v>
      </c>
    </row>
    <row r="6" spans="1:6" ht="6.95" customHeight="1">
      <c r="A6" s="292" t="str">
        <f>+IF(C6="","",+MAX(A$3:A5)+1)</f>
        <v/>
      </c>
      <c r="B6" s="297"/>
      <c r="C6" s="291"/>
      <c r="D6" s="343"/>
      <c r="E6" s="332"/>
      <c r="F6" s="332"/>
    </row>
    <row r="7" spans="1:6" ht="15.75">
      <c r="A7" s="292" t="str">
        <f>+IF(C7="","",+MAX(A$3:A6)+1)</f>
        <v/>
      </c>
      <c r="B7" s="298" t="s">
        <v>191</v>
      </c>
      <c r="C7" s="299"/>
      <c r="D7" s="343"/>
      <c r="E7" s="332"/>
      <c r="F7" s="332"/>
    </row>
    <row r="8" spans="1:6">
      <c r="A8" s="292">
        <v>1</v>
      </c>
      <c r="B8" s="297" t="s">
        <v>192</v>
      </c>
      <c r="C8" s="291" t="s">
        <v>193</v>
      </c>
      <c r="D8" s="505">
        <f>+IF('[1]A-1 Total LEAC'!E29="","",'[1]A-1 Total LEAC'!E29)</f>
        <v>16.628865612467212</v>
      </c>
      <c r="E8" s="334">
        <f>+'A-1 Total LEAC'!F29</f>
        <v>16.628865612467209</v>
      </c>
      <c r="F8" s="335">
        <f>+'A-1 Total LEAC'!F29</f>
        <v>16.628865612467209</v>
      </c>
    </row>
    <row r="9" spans="1:6">
      <c r="A9" s="292" t="s">
        <v>171</v>
      </c>
      <c r="B9" s="297"/>
      <c r="C9" s="291"/>
      <c r="D9" s="505" t="s">
        <v>171</v>
      </c>
      <c r="E9" s="334" t="s">
        <v>171</v>
      </c>
      <c r="F9" s="334" t="s">
        <v>171</v>
      </c>
    </row>
    <row r="10" spans="1:6">
      <c r="A10" s="292" t="s">
        <v>171</v>
      </c>
      <c r="B10" s="300" t="s">
        <v>178</v>
      </c>
      <c r="C10" s="291"/>
      <c r="D10" s="505" t="s">
        <v>171</v>
      </c>
      <c r="E10" s="334" t="s">
        <v>171</v>
      </c>
      <c r="F10" s="334" t="s">
        <v>171</v>
      </c>
    </row>
    <row r="11" spans="1:6">
      <c r="A11" s="292">
        <f>+IF(C11="","",+MAX(A$8:A10)+1)</f>
        <v>2</v>
      </c>
      <c r="B11" s="301" t="s">
        <v>179</v>
      </c>
      <c r="C11" s="291" t="s">
        <v>193</v>
      </c>
      <c r="D11" s="505">
        <f>+IF('[1]A-1 Total LEAC'!E32="","",'[1]A-1 Total LEAC'!E32)</f>
        <v>2.7589649939893976E-2</v>
      </c>
      <c r="E11" s="334">
        <f>+'A-1 Total LEAC'!E32</f>
        <v>2.7589649939893979E-2</v>
      </c>
      <c r="F11" s="334">
        <f>+'A-1 Total LEAC'!F32</f>
        <v>2.7589649939893979E-2</v>
      </c>
    </row>
    <row r="12" spans="1:6" hidden="1">
      <c r="A12" s="292">
        <f>+IF(C12="","",+MAX(A$8:A11)+1)</f>
        <v>3</v>
      </c>
      <c r="B12" s="301" t="s">
        <v>180</v>
      </c>
      <c r="C12" s="291" t="s">
        <v>193</v>
      </c>
      <c r="D12" s="505">
        <f>+IF('[1]A-1 Total LEAC'!E33="","",'[1]A-1 Total LEAC'!E33)</f>
        <v>0</v>
      </c>
      <c r="E12" s="334">
        <f>+'A-1 Total LEAC'!E33</f>
        <v>0</v>
      </c>
      <c r="F12" s="334">
        <f>+'A-1 Total LEAC'!F33</f>
        <v>0</v>
      </c>
    </row>
    <row r="13" spans="1:6" hidden="1">
      <c r="A13" s="292">
        <f>+IF(C13="","",+MAX(A$8:A12)+1)</f>
        <v>4</v>
      </c>
      <c r="B13" s="301" t="s">
        <v>181</v>
      </c>
      <c r="C13" s="291" t="s">
        <v>193</v>
      </c>
      <c r="D13" s="505">
        <f>+IF('[1]A-1 Total LEAC'!E34="","",'[1]A-1 Total LEAC'!E34)</f>
        <v>0</v>
      </c>
      <c r="E13" s="334">
        <f>+'A-1 Total LEAC'!E34</f>
        <v>0</v>
      </c>
      <c r="F13" s="334">
        <f>+'A-1 Total LEAC'!F34</f>
        <v>0</v>
      </c>
    </row>
    <row r="14" spans="1:6" hidden="1">
      <c r="A14" s="292">
        <f>+IF(C14="","",+MAX(A$8:A13)+1)</f>
        <v>5</v>
      </c>
      <c r="B14" s="301" t="s">
        <v>182</v>
      </c>
      <c r="C14" s="291" t="s">
        <v>193</v>
      </c>
      <c r="D14" s="505">
        <f>+IF('[1]A-1 Total LEAC'!E35="","",'[1]A-1 Total LEAC'!E35)</f>
        <v>0</v>
      </c>
      <c r="E14" s="334">
        <f>+'A-1 Total LEAC'!E35</f>
        <v>0</v>
      </c>
      <c r="F14" s="334">
        <f>+'A-1 Total LEAC'!F35</f>
        <v>0</v>
      </c>
    </row>
    <row r="15" spans="1:6" hidden="1">
      <c r="A15" s="292">
        <f>+IF(C15="","",+MAX(A$8:A14)+1)</f>
        <v>6</v>
      </c>
      <c r="B15" s="301" t="s">
        <v>183</v>
      </c>
      <c r="C15" s="291" t="s">
        <v>193</v>
      </c>
      <c r="D15" s="505">
        <f>+IF('[1]A-1 Total LEAC'!E36="","",'[1]A-1 Total LEAC'!E36)</f>
        <v>0</v>
      </c>
      <c r="E15" s="334">
        <f>+'A-1 Total LEAC'!E36</f>
        <v>0</v>
      </c>
      <c r="F15" s="334">
        <f>+'A-1 Total LEAC'!F36</f>
        <v>0</v>
      </c>
    </row>
    <row r="16" spans="1:6">
      <c r="A16" s="292">
        <f>+IF(C16="","",+MAX(A$8:A11)+1)</f>
        <v>3</v>
      </c>
      <c r="B16" s="301" t="s">
        <v>184</v>
      </c>
      <c r="C16" s="291" t="s">
        <v>193</v>
      </c>
      <c r="D16" s="505">
        <f>+IF('[1]A-1 Total LEAC'!E37="","",'[1]A-1 Total LEAC'!E37)</f>
        <v>0.22543071894585806</v>
      </c>
      <c r="E16" s="334">
        <f>+'A-1 Total LEAC'!E37</f>
        <v>0.22543071894585812</v>
      </c>
      <c r="F16" s="334">
        <f>+'A-1 Total LEAC'!F37</f>
        <v>0.22543071894585812</v>
      </c>
    </row>
    <row r="17" spans="1:8">
      <c r="A17" s="292">
        <f>+IF(C17="","",+MAX(A$8:A12)+1)</f>
        <v>4</v>
      </c>
      <c r="B17" s="301" t="s">
        <v>185</v>
      </c>
      <c r="C17" s="291" t="s">
        <v>193</v>
      </c>
      <c r="D17" s="505">
        <f>+IF('[1]A-1 Total LEAC'!E38="","",'[1]A-1 Total LEAC'!E38)</f>
        <v>0.29030458848625357</v>
      </c>
      <c r="E17" s="334">
        <f>+'A-1 Total LEAC'!E38</f>
        <v>0.29030458848625362</v>
      </c>
      <c r="F17" s="334">
        <f>+'A-1 Total LEAC'!F38</f>
        <v>0.29030458848625362</v>
      </c>
    </row>
    <row r="18" spans="1:8" ht="15.75" thickBot="1">
      <c r="A18" s="292">
        <f>+IF(C18="","",+MAX(A$8:A13)+1)</f>
        <v>5</v>
      </c>
      <c r="B18" s="301" t="s">
        <v>186</v>
      </c>
      <c r="C18" s="291" t="s">
        <v>193</v>
      </c>
      <c r="D18" s="505">
        <f>+IF('[1]A-1 Total LEAC'!E39="","",'[1]A-1 Total LEAC'!E39)</f>
        <v>4.0329008414843236E-2</v>
      </c>
      <c r="E18" s="334">
        <f>+'A-1 Total LEAC'!E39</f>
        <v>4.0329008414843243E-2</v>
      </c>
      <c r="F18" s="334">
        <f>+'A-1 Total LEAC'!F39</f>
        <v>4.0329008414843243E-2</v>
      </c>
    </row>
    <row r="19" spans="1:8">
      <c r="A19" s="292">
        <f>+IF(C19="","",+MAX(A$8:A14)+1)</f>
        <v>6</v>
      </c>
      <c r="B19" s="302" t="s">
        <v>187</v>
      </c>
      <c r="C19" s="291" t="s">
        <v>193</v>
      </c>
      <c r="D19" s="506">
        <f>+IF('[1]A-1 Total LEAC'!E40="","",'[1]A-1 Total LEAC'!E40)</f>
        <v>0.58365396578684881</v>
      </c>
      <c r="E19" s="338">
        <f>SUM(E11:E18)</f>
        <v>0.58365396578684892</v>
      </c>
      <c r="F19" s="338">
        <f>SUM(F11:F18)</f>
        <v>0.58365396578684892</v>
      </c>
    </row>
    <row r="20" spans="1:8">
      <c r="A20" s="292" t="str">
        <f>+IF(C20="","",+MAX(A$8:A15)+1)</f>
        <v/>
      </c>
      <c r="B20" s="297"/>
      <c r="C20" s="291"/>
      <c r="D20" s="505" t="s">
        <v>171</v>
      </c>
      <c r="E20" s="334" t="s">
        <v>171</v>
      </c>
      <c r="F20" s="334" t="s">
        <v>171</v>
      </c>
    </row>
    <row r="21" spans="1:8" ht="45">
      <c r="A21" s="292">
        <f>+IF(C21="","",+MAX(A$8:A19)+1)</f>
        <v>7</v>
      </c>
      <c r="B21" s="271" t="s">
        <v>188</v>
      </c>
      <c r="C21" s="291" t="s">
        <v>193</v>
      </c>
      <c r="D21" s="505">
        <f>+IF('[1]A-1 Total LEAC'!E42="","",'[1]A-1 Total LEAC'!E42)</f>
        <v>0</v>
      </c>
      <c r="E21" s="334">
        <f>+'A-1 Total LEAC'!E42</f>
        <v>9.4431888982143963</v>
      </c>
      <c r="F21" s="334">
        <f>+'A-1 Total LEAC'!F42</f>
        <v>4.7215944491071982</v>
      </c>
    </row>
    <row r="22" spans="1:8">
      <c r="A22" s="292">
        <f>+IF(C22="","",+MAX(A$8:A21)+1)</f>
        <v>8</v>
      </c>
      <c r="B22" s="297" t="s">
        <v>189</v>
      </c>
      <c r="C22" s="291" t="s">
        <v>193</v>
      </c>
      <c r="D22" s="507" t="str">
        <f>+IF('[1]A-1 Total LEAC'!E43="","",'[1]A-1 Total LEAC'!E43)</f>
        <v/>
      </c>
      <c r="E22" s="504" t="str">
        <f>+IF('[1]A-1 Total LEAC'!F43="","",'[1]A-1 Total LEAC'!F43)</f>
        <v/>
      </c>
      <c r="F22" s="504" t="s">
        <v>171</v>
      </c>
    </row>
    <row r="23" spans="1:8">
      <c r="A23" s="292">
        <f>+IF(C23="","",+MAX(A$8:A22)+1)</f>
        <v>9</v>
      </c>
      <c r="B23" s="297" t="s">
        <v>195</v>
      </c>
      <c r="C23" s="291" t="s">
        <v>193</v>
      </c>
      <c r="D23" s="505">
        <f>+IF('[1]A-1 Total LEAC'!E44="","",'[1]A-1 Total LEAC'!E44)</f>
        <v>17.21251957825406</v>
      </c>
      <c r="E23" s="334">
        <f>+E8+E19+E21</f>
        <v>26.655708476468455</v>
      </c>
      <c r="F23" s="334">
        <f>+F8+F19+F21</f>
        <v>21.934114027361254</v>
      </c>
    </row>
    <row r="24" spans="1:8">
      <c r="A24" s="292">
        <f>+IF(C24="","",+MAX(A$8:A23)+1)</f>
        <v>10</v>
      </c>
      <c r="B24" s="297" t="s">
        <v>195</v>
      </c>
      <c r="C24" s="291" t="s">
        <v>196</v>
      </c>
      <c r="D24" s="508">
        <f>+IF('[1]A-1 Total LEAC'!E45="","",'[1]A-1 Total LEAC'!E45)</f>
        <v>0.1721251957825406</v>
      </c>
      <c r="E24" s="339">
        <f>+E23/100</f>
        <v>0.26655708476468454</v>
      </c>
      <c r="F24" s="339">
        <f>+F23/100</f>
        <v>0.21934114027361254</v>
      </c>
      <c r="H24" s="303"/>
    </row>
    <row r="25" spans="1:8">
      <c r="A25" s="304"/>
      <c r="B25" s="304"/>
      <c r="C25" s="305"/>
      <c r="D25" s="306"/>
      <c r="E25" s="306"/>
    </row>
    <row r="26" spans="1:8">
      <c r="A26" s="304"/>
      <c r="B26" s="304"/>
      <c r="C26" s="305"/>
      <c r="D26" s="306"/>
      <c r="E26" s="306"/>
    </row>
    <row r="27" spans="1:8">
      <c r="A27" s="304"/>
      <c r="B27" s="304"/>
      <c r="C27" s="305"/>
      <c r="D27" s="306"/>
      <c r="E27" s="306"/>
    </row>
    <row r="28" spans="1:8">
      <c r="A28" s="304"/>
      <c r="B28" s="307" t="s">
        <v>216</v>
      </c>
      <c r="C28" s="308"/>
      <c r="D28" s="309"/>
      <c r="E28" s="310"/>
      <c r="F28" s="307"/>
    </row>
    <row r="29" spans="1:8">
      <c r="B29" s="310" t="s">
        <v>217</v>
      </c>
      <c r="C29" s="311"/>
      <c r="D29" s="312"/>
      <c r="E29" s="312"/>
      <c r="F29" s="307"/>
    </row>
    <row r="30" spans="1:8">
      <c r="B30" s="307" t="s">
        <v>218</v>
      </c>
      <c r="C30" s="311"/>
      <c r="D30" s="312"/>
      <c r="E30" s="313"/>
      <c r="F30" s="313"/>
    </row>
    <row r="31" spans="1:8">
      <c r="B31" s="307" t="s">
        <v>219</v>
      </c>
      <c r="C31" s="311"/>
      <c r="D31" s="312"/>
      <c r="E31" s="312"/>
      <c r="F31" s="312"/>
    </row>
    <row r="32" spans="1:8">
      <c r="B32" s="307" t="s">
        <v>220</v>
      </c>
      <c r="C32" s="311"/>
      <c r="D32" s="312"/>
      <c r="E32" s="314"/>
      <c r="F32" s="314"/>
    </row>
    <row r="33" spans="2:6">
      <c r="B33" s="307"/>
      <c r="C33" s="311"/>
      <c r="D33" s="312"/>
      <c r="E33" s="307"/>
      <c r="F33" s="307"/>
    </row>
    <row r="34" spans="2:6">
      <c r="B34" s="307"/>
      <c r="C34" s="311"/>
      <c r="D34" s="312"/>
      <c r="E34" s="307"/>
      <c r="F34" s="307"/>
    </row>
    <row r="35" spans="2:6">
      <c r="B35" s="307" t="s">
        <v>221</v>
      </c>
      <c r="C35" s="311"/>
      <c r="D35" s="312"/>
      <c r="E35" s="314"/>
      <c r="F35" s="314"/>
    </row>
    <row r="36" spans="2:6">
      <c r="B36" s="310" t="str">
        <f>B21</f>
        <v xml:space="preserve">Normalized Recovery of Deferred Fuel Balance (Credit for Prior Period Over Recovery) </v>
      </c>
      <c r="C36" s="311"/>
      <c r="D36" s="312"/>
      <c r="E36" s="315"/>
      <c r="F36" s="315"/>
    </row>
    <row r="37" spans="2:6" ht="15.75" thickBot="1">
      <c r="B37" s="307" t="s">
        <v>43</v>
      </c>
      <c r="C37" s="311"/>
      <c r="D37" s="312"/>
      <c r="E37" s="316"/>
      <c r="F37" s="314"/>
    </row>
    <row r="38" spans="2:6" ht="15.75" thickTop="1">
      <c r="E38" s="257"/>
    </row>
  </sheetData>
  <mergeCells count="1">
    <mergeCell ref="D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734ED-A6DF-4A84-9F67-23061B8552DD}">
  <dimension ref="A1:I38"/>
  <sheetViews>
    <sheetView workbookViewId="0">
      <selection activeCell="E20" sqref="E20"/>
    </sheetView>
  </sheetViews>
  <sheetFormatPr defaultColWidth="9.140625" defaultRowHeight="15"/>
  <cols>
    <col min="1" max="1" width="7.28515625" style="257" customWidth="1"/>
    <col min="2" max="2" width="37" style="257" bestFit="1" customWidth="1"/>
    <col min="3" max="3" width="7.7109375" style="257" bestFit="1" customWidth="1"/>
    <col min="4" max="4" width="16.85546875" style="257" customWidth="1"/>
    <col min="5" max="5" width="18.42578125" style="257" customWidth="1"/>
    <col min="6" max="6" width="17.42578125" style="257" customWidth="1"/>
    <col min="7" max="8" width="9.140625" style="257"/>
    <col min="9" max="9" width="12.85546875" style="257" bestFit="1" customWidth="1"/>
    <col min="10" max="16384" width="9.140625" style="257"/>
  </cols>
  <sheetData>
    <row r="1" spans="1:7">
      <c r="B1" s="258"/>
      <c r="C1" s="267"/>
      <c r="D1" s="318"/>
      <c r="E1" s="329"/>
      <c r="F1" s="329"/>
      <c r="G1" s="258"/>
    </row>
    <row r="2" spans="1:7" ht="21" thickBot="1">
      <c r="A2" s="260"/>
      <c r="B2" s="261" t="str">
        <f>'[1]A-6 Input Data - WAPA System'!B2</f>
        <v>Jan - Jun 2022</v>
      </c>
      <c r="C2" s="267"/>
      <c r="D2" s="262"/>
      <c r="E2" s="262"/>
      <c r="F2" s="340"/>
      <c r="G2" s="258"/>
    </row>
    <row r="3" spans="1:7" ht="16.5" thickBot="1">
      <c r="A3" s="260"/>
      <c r="B3" s="258"/>
      <c r="C3" s="267"/>
      <c r="D3" s="320"/>
      <c r="E3" s="415" t="s">
        <v>223</v>
      </c>
      <c r="F3" s="415" t="s">
        <v>223</v>
      </c>
      <c r="G3" s="258"/>
    </row>
    <row r="4" spans="1:7" ht="32.25" thickBot="1">
      <c r="A4" s="264" t="s">
        <v>167</v>
      </c>
      <c r="B4" s="264"/>
      <c r="C4" s="264" t="s">
        <v>168</v>
      </c>
      <c r="D4" s="423" t="s">
        <v>169</v>
      </c>
      <c r="E4" s="416" t="s">
        <v>170</v>
      </c>
      <c r="F4" s="416" t="s">
        <v>170</v>
      </c>
      <c r="G4" s="267"/>
    </row>
    <row r="5" spans="1:7" ht="28.5">
      <c r="A5" s="260"/>
      <c r="B5" s="266"/>
      <c r="C5" s="260"/>
      <c r="D5" s="318"/>
      <c r="E5" s="329" t="s">
        <v>224</v>
      </c>
      <c r="F5" s="329" t="s">
        <v>224</v>
      </c>
      <c r="G5" s="267"/>
    </row>
    <row r="6" spans="1:7" ht="15.75">
      <c r="A6" s="260" t="str">
        <f>+IF(C6="","",+MAX(A$3:A5)+1)</f>
        <v/>
      </c>
      <c r="B6" s="266"/>
      <c r="C6" s="267"/>
      <c r="D6" s="318" t="str">
        <f>'[1]A-6 Input Data - WAPA System'!E5</f>
        <v>Jul - Dec 2021</v>
      </c>
      <c r="E6" s="329" t="s">
        <v>222</v>
      </c>
      <c r="F6" s="329" t="s">
        <v>222</v>
      </c>
      <c r="G6" s="267"/>
    </row>
    <row r="7" spans="1:7" ht="15.75">
      <c r="A7" s="260"/>
      <c r="B7" s="266"/>
      <c r="C7" s="267"/>
      <c r="D7" s="424"/>
      <c r="E7" s="417"/>
      <c r="F7" s="417"/>
      <c r="G7" s="267"/>
    </row>
    <row r="8" spans="1:7">
      <c r="A8" s="260"/>
      <c r="B8" s="270"/>
      <c r="C8" s="267"/>
      <c r="D8" s="425"/>
      <c r="E8" s="418"/>
      <c r="F8" s="418"/>
      <c r="G8" s="267"/>
    </row>
    <row r="9" spans="1:7">
      <c r="A9" s="260"/>
      <c r="B9" s="270"/>
      <c r="C9" s="267"/>
      <c r="D9" s="425"/>
      <c r="E9" s="418"/>
      <c r="F9" s="418"/>
      <c r="G9" s="267"/>
    </row>
    <row r="10" spans="1:7">
      <c r="A10" s="260" t="str">
        <f>+IF(C10="","",+MAX(A$3:A8)+1)</f>
        <v/>
      </c>
      <c r="B10" s="344" t="s">
        <v>225</v>
      </c>
      <c r="C10" s="267"/>
      <c r="D10" s="320"/>
      <c r="E10" s="332"/>
      <c r="F10" s="332"/>
      <c r="G10" s="258"/>
    </row>
    <row r="11" spans="1:7" ht="15" customHeight="1">
      <c r="A11" s="260">
        <f>+IF(C11="","",+MAX(A$3:A10)+1)</f>
        <v>1</v>
      </c>
      <c r="B11" s="345" t="s">
        <v>226</v>
      </c>
      <c r="C11" s="267" t="s">
        <v>177</v>
      </c>
      <c r="D11" s="320"/>
      <c r="E11" s="332"/>
      <c r="F11" s="332"/>
      <c r="G11" s="258"/>
    </row>
    <row r="12" spans="1:7">
      <c r="A12" s="260">
        <f>+IF(C12="","",+MAX(A$3:A11)+1)</f>
        <v>2</v>
      </c>
      <c r="B12" s="345" t="s">
        <v>227</v>
      </c>
      <c r="C12" s="267" t="s">
        <v>177</v>
      </c>
      <c r="D12" s="320"/>
      <c r="E12" s="332"/>
      <c r="F12" s="332"/>
      <c r="G12" s="258"/>
    </row>
    <row r="13" spans="1:7">
      <c r="A13" s="260">
        <f>+IF(C13="","",+MAX(A$3:A12)+1)</f>
        <v>3</v>
      </c>
      <c r="B13" s="345" t="s">
        <v>228</v>
      </c>
      <c r="C13" s="267" t="s">
        <v>177</v>
      </c>
      <c r="D13" s="320"/>
      <c r="E13" s="332"/>
      <c r="F13" s="332"/>
      <c r="G13" s="258"/>
    </row>
    <row r="14" spans="1:7">
      <c r="A14" s="260" t="str">
        <f>+IF(C14="","",+MAX(A$3:A13)+1)</f>
        <v/>
      </c>
      <c r="B14" s="345" t="s">
        <v>229</v>
      </c>
      <c r="C14" s="267"/>
      <c r="D14" s="320"/>
      <c r="E14" s="332"/>
      <c r="F14" s="332"/>
      <c r="G14" s="258"/>
    </row>
    <row r="15" spans="1:7">
      <c r="A15" s="260">
        <f>+IF(C15="","",+MAX(A$3:A14)+1)</f>
        <v>4</v>
      </c>
      <c r="B15" s="346" t="s">
        <v>230</v>
      </c>
      <c r="C15" s="267" t="s">
        <v>177</v>
      </c>
      <c r="D15" s="320"/>
      <c r="E15" s="332"/>
      <c r="F15" s="332"/>
      <c r="G15" s="258"/>
    </row>
    <row r="16" spans="1:7">
      <c r="A16" s="260">
        <f>+IF(C16="","",+MAX(A$3:A15)+1)</f>
        <v>5</v>
      </c>
      <c r="B16" s="346" t="s">
        <v>231</v>
      </c>
      <c r="C16" s="267" t="s">
        <v>177</v>
      </c>
      <c r="D16" s="320"/>
      <c r="E16" s="332"/>
      <c r="F16" s="332"/>
      <c r="G16" s="258"/>
    </row>
    <row r="17" spans="1:9">
      <c r="A17" s="260">
        <f>+IF(C17="","",+MAX(A$3:A16)+1)</f>
        <v>6</v>
      </c>
      <c r="B17" s="347" t="s">
        <v>232</v>
      </c>
      <c r="C17" s="267" t="s">
        <v>177</v>
      </c>
      <c r="D17" s="320"/>
      <c r="E17" s="332"/>
      <c r="F17" s="332"/>
      <c r="G17" s="258"/>
    </row>
    <row r="18" spans="1:9" ht="30">
      <c r="A18" s="260">
        <f>+IF(C18="","",+MAX(A$3:A17)+1)</f>
        <v>7</v>
      </c>
      <c r="B18" s="347" t="s">
        <v>233</v>
      </c>
      <c r="C18" s="267" t="s">
        <v>177</v>
      </c>
      <c r="D18" s="426">
        <v>0</v>
      </c>
      <c r="E18" s="419">
        <f>+'LEAC AUDIT Summary'!AR50</f>
        <v>28750921.783281509</v>
      </c>
      <c r="F18" s="419">
        <f>+'LEAC AUDIT Summary'!AR50</f>
        <v>28750921.783281509</v>
      </c>
      <c r="G18" s="270"/>
      <c r="I18" s="429"/>
    </row>
    <row r="19" spans="1:9" ht="30">
      <c r="A19" s="260" t="str">
        <f>+IF(C19="","",+MAX(A$3:A18)+1)</f>
        <v/>
      </c>
      <c r="B19" s="348" t="s">
        <v>234</v>
      </c>
      <c r="C19" s="267"/>
      <c r="D19" s="320"/>
      <c r="E19" s="332"/>
      <c r="F19" s="332"/>
      <c r="G19" s="258"/>
      <c r="I19" s="429"/>
    </row>
    <row r="20" spans="1:9">
      <c r="A20" s="260">
        <f>+IF(C20="","",+MAX(A$3:A19)+1)</f>
        <v>8</v>
      </c>
      <c r="B20" s="270" t="s">
        <v>235</v>
      </c>
      <c r="C20" s="267" t="s">
        <v>177</v>
      </c>
      <c r="D20" s="320">
        <v>0</v>
      </c>
      <c r="E20" s="332">
        <f>(E18*2)/E25</f>
        <v>9583640.5944271702</v>
      </c>
      <c r="F20" s="332">
        <f>(F18*2)/F25</f>
        <v>4791820.2972135851</v>
      </c>
      <c r="G20" s="349"/>
      <c r="I20" s="429"/>
    </row>
    <row r="21" spans="1:9" ht="15.75" thickBot="1">
      <c r="A21" s="260">
        <f>+IF(C21="","",+MAX(A$3:A20)+1)</f>
        <v>9</v>
      </c>
      <c r="B21" s="270" t="s">
        <v>236</v>
      </c>
      <c r="C21" s="267" t="s">
        <v>177</v>
      </c>
      <c r="D21" s="320">
        <f>+D34</f>
        <v>0</v>
      </c>
      <c r="E21" s="332"/>
      <c r="F21" s="332"/>
      <c r="G21" s="258"/>
    </row>
    <row r="22" spans="1:9">
      <c r="A22" s="260">
        <f>+IF(C22="","",+MAX(A$3:A21)+1)</f>
        <v>10</v>
      </c>
      <c r="B22" s="270" t="s">
        <v>237</v>
      </c>
      <c r="C22" s="267" t="s">
        <v>177</v>
      </c>
      <c r="D22" s="321">
        <f>+SUBTOTAL(9,D19:D21)</f>
        <v>0</v>
      </c>
      <c r="E22" s="333">
        <f>+SUBTOTAL(9,E20:E21)</f>
        <v>9583640.5944271702</v>
      </c>
      <c r="F22" s="333">
        <f>+SUBTOTAL(9,F20:F21)</f>
        <v>4791820.2972135851</v>
      </c>
      <c r="G22" s="258"/>
    </row>
    <row r="23" spans="1:9">
      <c r="A23" s="260">
        <f>+IF(C23="","",+MAX(A$3:A22)+1)</f>
        <v>11</v>
      </c>
      <c r="B23" s="270" t="s">
        <v>238</v>
      </c>
      <c r="C23" s="267" t="s">
        <v>209</v>
      </c>
      <c r="D23" s="427"/>
      <c r="E23" s="420"/>
      <c r="F23" s="420"/>
      <c r="G23" s="258"/>
    </row>
    <row r="24" spans="1:9">
      <c r="A24" s="260" t="str">
        <f>+IF(C24="","",+MAX(A$3:A23)+1)</f>
        <v/>
      </c>
      <c r="B24" s="270"/>
      <c r="C24" s="267"/>
      <c r="D24" s="320"/>
      <c r="E24" s="421"/>
      <c r="F24" s="421"/>
      <c r="G24" s="258"/>
    </row>
    <row r="25" spans="1:9">
      <c r="A25" s="260">
        <f>+IF(C25="","",+MAX(A$3:A24)+1)</f>
        <v>12</v>
      </c>
      <c r="B25" s="270" t="s">
        <v>239</v>
      </c>
      <c r="C25" s="267" t="s">
        <v>240</v>
      </c>
      <c r="D25" s="320"/>
      <c r="E25" s="332">
        <v>6</v>
      </c>
      <c r="F25" s="332">
        <v>12</v>
      </c>
      <c r="G25" s="258"/>
    </row>
    <row r="26" spans="1:9">
      <c r="A26" s="260" t="str">
        <f>+IF(C26="","",+MAX(A$3:A25)+1)</f>
        <v/>
      </c>
      <c r="B26" s="270"/>
      <c r="C26" s="267"/>
      <c r="D26" s="320"/>
      <c r="E26" s="332"/>
      <c r="F26" s="332"/>
      <c r="G26" s="258"/>
    </row>
    <row r="27" spans="1:9">
      <c r="A27" s="260" t="str">
        <f>+IF(C27="","",+MAX(A$3:A26)+1)</f>
        <v/>
      </c>
      <c r="B27" s="350" t="s">
        <v>236</v>
      </c>
      <c r="C27" s="267"/>
      <c r="D27" s="320"/>
      <c r="E27" s="332"/>
      <c r="F27" s="332"/>
      <c r="G27" s="258"/>
    </row>
    <row r="28" spans="1:9">
      <c r="A28" s="260" t="str">
        <f>+IF(C28="","",+MAX(A$3:A27)+1)</f>
        <v/>
      </c>
      <c r="B28" s="270" t="s">
        <v>241</v>
      </c>
      <c r="C28" s="267"/>
      <c r="D28" s="320"/>
      <c r="E28" s="332"/>
      <c r="F28" s="332"/>
      <c r="G28" s="258"/>
    </row>
    <row r="29" spans="1:9">
      <c r="A29" s="260">
        <f>+IF(C29="","",+MAX(A$3:A28)+1)</f>
        <v>13</v>
      </c>
      <c r="B29" s="268" t="s">
        <v>242</v>
      </c>
      <c r="C29" s="267" t="s">
        <v>174</v>
      </c>
      <c r="D29" s="320">
        <f>+'[1]A-6.1 Input Data- STT Bi-Annual'!E58+'[1]A-6.2 Input Data- STX Bi-Annual'!E58</f>
        <v>315374.87028287881</v>
      </c>
      <c r="E29" s="332"/>
      <c r="F29" s="332"/>
      <c r="G29" s="258"/>
    </row>
    <row r="30" spans="1:9">
      <c r="A30" s="260">
        <f>+IF(C30="","",+MAX(A$3:A29)+1)</f>
        <v>14</v>
      </c>
      <c r="B30" s="268" t="s">
        <v>173</v>
      </c>
      <c r="C30" s="267" t="s">
        <v>174</v>
      </c>
      <c r="D30" s="320">
        <f>+'[1]A-3 Current Fuel - Total WAPA'!E13</f>
        <v>315374.87028287881</v>
      </c>
      <c r="E30" s="332"/>
      <c r="F30" s="332"/>
      <c r="G30" s="258"/>
    </row>
    <row r="31" spans="1:9">
      <c r="A31" s="260">
        <f>+IF(C31="","",+MAX(A$3:A30)+1)</f>
        <v>15</v>
      </c>
      <c r="B31" s="268" t="s">
        <v>43</v>
      </c>
      <c r="C31" s="267" t="s">
        <v>174</v>
      </c>
      <c r="D31" s="320">
        <f>+D29-D30</f>
        <v>0</v>
      </c>
      <c r="E31" s="332"/>
      <c r="F31" s="332"/>
      <c r="G31" s="258"/>
    </row>
    <row r="32" spans="1:9">
      <c r="A32" s="260">
        <f>+IF(C32="","",+MAX(A$3:A31)+1)</f>
        <v>16</v>
      </c>
      <c r="B32" s="268" t="s">
        <v>243</v>
      </c>
      <c r="C32" s="267" t="s">
        <v>209</v>
      </c>
      <c r="D32" s="428">
        <f>+D31/'[1]A-3 Current Fuel - Total WAPA'!E66</f>
        <v>0</v>
      </c>
      <c r="E32" s="332"/>
      <c r="F32" s="332"/>
      <c r="G32" s="258"/>
    </row>
    <row r="33" spans="1:7">
      <c r="A33" s="260" t="str">
        <f>+IF(C33="","",+MAX(A$3:A32)+1)</f>
        <v/>
      </c>
      <c r="B33" s="270" t="s">
        <v>244</v>
      </c>
      <c r="C33" s="267"/>
      <c r="D33" s="320">
        <f>+D31*D32*10</f>
        <v>0</v>
      </c>
      <c r="E33" s="332"/>
      <c r="F33" s="332"/>
      <c r="G33" s="258"/>
    </row>
    <row r="34" spans="1:7">
      <c r="A34" s="260">
        <f>+IF(C34="","",+MAX(A$3:A33)+1)</f>
        <v>17</v>
      </c>
      <c r="B34" s="268" t="s">
        <v>245</v>
      </c>
      <c r="C34" s="267" t="s">
        <v>177</v>
      </c>
      <c r="D34" s="322">
        <f>+D31</f>
        <v>0</v>
      </c>
      <c r="E34" s="332"/>
      <c r="F34" s="332"/>
      <c r="G34" s="258"/>
    </row>
    <row r="35" spans="1:7">
      <c r="A35" s="260" t="str">
        <f>+IF(C35="","",+MAX(A$3:A34)+1)</f>
        <v/>
      </c>
      <c r="B35" s="270"/>
      <c r="C35" s="267"/>
      <c r="D35" s="320"/>
      <c r="E35" s="332"/>
      <c r="F35" s="332"/>
      <c r="G35" s="258"/>
    </row>
    <row r="36" spans="1:7">
      <c r="A36" s="260" t="str">
        <f>+IF(C36="","",+MAX(A$3:A35)+1)</f>
        <v/>
      </c>
      <c r="B36" s="350" t="s">
        <v>246</v>
      </c>
      <c r="C36" s="267"/>
      <c r="D36" s="320"/>
      <c r="E36" s="332"/>
      <c r="F36" s="332"/>
      <c r="G36" s="258"/>
    </row>
    <row r="37" spans="1:7">
      <c r="A37" s="260">
        <f>+IF(C37="","",+MAX(A$3:A36)+1)</f>
        <v>18</v>
      </c>
      <c r="B37" s="270" t="s">
        <v>247</v>
      </c>
      <c r="C37" s="267" t="s">
        <v>209</v>
      </c>
      <c r="D37" s="428">
        <f>+'[1]A-6 Input Data - WAPA System'!E34</f>
        <v>0</v>
      </c>
      <c r="E37" s="422">
        <f>+'[1]A-6 Input Data - WAPA System'!F34</f>
        <v>0</v>
      </c>
      <c r="F37" s="422">
        <f>+'[1]A-6 Input Data - WAPA System'!G34</f>
        <v>0</v>
      </c>
      <c r="G37" s="258"/>
    </row>
    <row r="38" spans="1:7">
      <c r="A38" s="260">
        <f>+IF(C38="","",+MAX(A$3:A37)+1)</f>
        <v>19</v>
      </c>
      <c r="B38" s="270" t="s">
        <v>248</v>
      </c>
      <c r="C38" s="267" t="s">
        <v>177</v>
      </c>
      <c r="D38" s="320"/>
      <c r="E38" s="332"/>
      <c r="F38" s="332"/>
      <c r="G38" s="258"/>
    </row>
  </sheetData>
  <mergeCells count="1">
    <mergeCell ref="D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06"/>
  <sheetViews>
    <sheetView topLeftCell="A22" zoomScale="80" zoomScaleNormal="80" workbookViewId="0">
      <selection activeCell="D14" sqref="D14"/>
    </sheetView>
  </sheetViews>
  <sheetFormatPr defaultColWidth="8.85546875" defaultRowHeight="15"/>
  <cols>
    <col min="1" max="1" width="18.42578125" style="116" bestFit="1" customWidth="1"/>
    <col min="2" max="2" width="16.85546875" style="116" customWidth="1"/>
    <col min="3" max="3" width="16.28515625" style="116" customWidth="1"/>
    <col min="4" max="4" width="19.5703125" style="116" customWidth="1"/>
    <col min="5" max="5" width="16.42578125" style="116" bestFit="1" customWidth="1"/>
    <col min="6" max="6" width="67.85546875" style="186" bestFit="1" customWidth="1"/>
    <col min="7" max="10" width="18.28515625" style="186" hidden="1" customWidth="1"/>
    <col min="11" max="13" width="18.140625" style="186" hidden="1" customWidth="1"/>
    <col min="14" max="28" width="18.85546875" style="186" hidden="1" customWidth="1"/>
    <col min="29" max="30" width="18.140625" style="186" hidden="1" customWidth="1"/>
    <col min="31" max="31" width="18.85546875" style="186" hidden="1" customWidth="1"/>
    <col min="32" max="32" width="20.140625" style="186" hidden="1" customWidth="1"/>
    <col min="33" max="44" width="18.85546875" style="186" customWidth="1"/>
    <col min="45" max="45" width="20.140625" style="186" customWidth="1"/>
    <col min="46" max="16384" width="8.85546875" style="116"/>
  </cols>
  <sheetData>
    <row r="1" spans="1:45" ht="15.75">
      <c r="A1" s="251" t="s">
        <v>59</v>
      </c>
      <c r="B1" s="251"/>
      <c r="C1" s="251"/>
      <c r="D1" s="251"/>
      <c r="E1" s="251"/>
      <c r="G1" s="187"/>
    </row>
    <row r="2" spans="1:45">
      <c r="A2" s="251" t="s">
        <v>60</v>
      </c>
      <c r="B2" s="251"/>
      <c r="C2" s="251"/>
      <c r="D2" s="251"/>
      <c r="E2" s="251"/>
    </row>
    <row r="3" spans="1:45" ht="19.5" thickBot="1">
      <c r="A3" s="251" t="s">
        <v>119</v>
      </c>
      <c r="B3" s="251"/>
      <c r="C3" s="251"/>
      <c r="D3" s="251"/>
      <c r="E3" s="251"/>
      <c r="F3" s="354"/>
      <c r="G3" s="355" t="s">
        <v>251</v>
      </c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7" t="s">
        <v>112</v>
      </c>
      <c r="T3" s="358" t="s">
        <v>252</v>
      </c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60" t="s">
        <v>112</v>
      </c>
      <c r="AG3" s="252" t="s">
        <v>126</v>
      </c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3" t="s">
        <v>112</v>
      </c>
    </row>
    <row r="4" spans="1:45" ht="15.75">
      <c r="A4" s="132"/>
      <c r="B4" s="132"/>
      <c r="C4" s="132"/>
      <c r="D4" s="132"/>
      <c r="E4" s="132"/>
      <c r="F4" s="361" t="s">
        <v>253</v>
      </c>
      <c r="G4" s="362" t="s">
        <v>254</v>
      </c>
      <c r="H4" s="362" t="s">
        <v>255</v>
      </c>
      <c r="I4" s="362" t="s">
        <v>256</v>
      </c>
      <c r="J4" s="362" t="s">
        <v>257</v>
      </c>
      <c r="K4" s="362" t="s">
        <v>258</v>
      </c>
      <c r="L4" s="362" t="s">
        <v>259</v>
      </c>
      <c r="M4" s="362" t="s">
        <v>260</v>
      </c>
      <c r="N4" s="362" t="s">
        <v>261</v>
      </c>
      <c r="O4" s="362" t="s">
        <v>262</v>
      </c>
      <c r="P4" s="362" t="s">
        <v>263</v>
      </c>
      <c r="Q4" s="362" t="s">
        <v>113</v>
      </c>
      <c r="R4" s="362" t="s">
        <v>114</v>
      </c>
      <c r="S4" s="363"/>
      <c r="T4" s="364" t="s">
        <v>254</v>
      </c>
      <c r="U4" s="365" t="s">
        <v>255</v>
      </c>
      <c r="V4" s="365" t="s">
        <v>256</v>
      </c>
      <c r="W4" s="365" t="s">
        <v>257</v>
      </c>
      <c r="X4" s="365" t="s">
        <v>258</v>
      </c>
      <c r="Y4" s="365" t="s">
        <v>259</v>
      </c>
      <c r="Z4" s="365" t="s">
        <v>260</v>
      </c>
      <c r="AA4" s="365" t="s">
        <v>261</v>
      </c>
      <c r="AB4" s="365" t="s">
        <v>262</v>
      </c>
      <c r="AC4" s="365" t="s">
        <v>263</v>
      </c>
      <c r="AD4" s="365" t="s">
        <v>113</v>
      </c>
      <c r="AE4" s="365" t="s">
        <v>114</v>
      </c>
      <c r="AF4" s="366"/>
      <c r="AG4" s="351" t="s">
        <v>127</v>
      </c>
      <c r="AH4" s="351" t="s">
        <v>128</v>
      </c>
      <c r="AI4" s="351" t="s">
        <v>129</v>
      </c>
      <c r="AJ4" s="351" t="s">
        <v>130</v>
      </c>
      <c r="AK4" s="351" t="s">
        <v>131</v>
      </c>
      <c r="AL4" s="351" t="s">
        <v>132</v>
      </c>
      <c r="AM4" s="351" t="s">
        <v>133</v>
      </c>
      <c r="AN4" s="351" t="s">
        <v>134</v>
      </c>
      <c r="AO4" s="351" t="s">
        <v>135</v>
      </c>
      <c r="AP4" s="351" t="s">
        <v>136</v>
      </c>
      <c r="AQ4" s="351" t="s">
        <v>113</v>
      </c>
      <c r="AR4" s="351" t="s">
        <v>114</v>
      </c>
      <c r="AS4" s="254"/>
    </row>
    <row r="5" spans="1:45" ht="15.75">
      <c r="A5" s="132"/>
      <c r="B5" s="132"/>
      <c r="C5" s="132"/>
      <c r="D5" s="132"/>
      <c r="E5" s="132"/>
      <c r="F5" s="361" t="s">
        <v>264</v>
      </c>
      <c r="G5" s="181" t="s">
        <v>115</v>
      </c>
      <c r="H5" s="181" t="s">
        <v>115</v>
      </c>
      <c r="I5" s="181" t="s">
        <v>115</v>
      </c>
      <c r="J5" s="181" t="s">
        <v>115</v>
      </c>
      <c r="K5" s="181" t="s">
        <v>115</v>
      </c>
      <c r="L5" s="181" t="s">
        <v>115</v>
      </c>
      <c r="M5" s="181" t="s">
        <v>115</v>
      </c>
      <c r="N5" s="181" t="s">
        <v>115</v>
      </c>
      <c r="O5" s="181" t="s">
        <v>115</v>
      </c>
      <c r="P5" s="181" t="s">
        <v>115</v>
      </c>
      <c r="Q5" s="181" t="s">
        <v>115</v>
      </c>
      <c r="R5" s="181" t="s">
        <v>115</v>
      </c>
      <c r="S5" s="182"/>
      <c r="T5" s="367" t="s">
        <v>115</v>
      </c>
      <c r="U5" s="181" t="s">
        <v>115</v>
      </c>
      <c r="V5" s="181" t="s">
        <v>115</v>
      </c>
      <c r="W5" s="181" t="s">
        <v>115</v>
      </c>
      <c r="X5" s="181" t="s">
        <v>115</v>
      </c>
      <c r="Y5" s="181" t="s">
        <v>115</v>
      </c>
      <c r="Z5" s="181" t="s">
        <v>115</v>
      </c>
      <c r="AA5" s="181" t="s">
        <v>115</v>
      </c>
      <c r="AB5" s="181" t="s">
        <v>115</v>
      </c>
      <c r="AC5" s="181" t="s">
        <v>115</v>
      </c>
      <c r="AD5" s="181" t="s">
        <v>115</v>
      </c>
      <c r="AE5" s="181" t="s">
        <v>115</v>
      </c>
      <c r="AF5" s="182"/>
      <c r="AG5" s="214" t="s">
        <v>115</v>
      </c>
      <c r="AH5" s="181" t="s">
        <v>115</v>
      </c>
      <c r="AI5" s="181" t="s">
        <v>115</v>
      </c>
      <c r="AJ5" s="181" t="s">
        <v>115</v>
      </c>
      <c r="AK5" s="181" t="s">
        <v>115</v>
      </c>
      <c r="AL5" s="181" t="s">
        <v>115</v>
      </c>
      <c r="AM5" s="181" t="s">
        <v>115</v>
      </c>
      <c r="AN5" s="181" t="s">
        <v>115</v>
      </c>
      <c r="AO5" s="181" t="s">
        <v>115</v>
      </c>
      <c r="AP5" s="181" t="s">
        <v>115</v>
      </c>
      <c r="AQ5" s="181" t="s">
        <v>115</v>
      </c>
      <c r="AR5" s="181" t="s">
        <v>115</v>
      </c>
      <c r="AS5" s="182"/>
    </row>
    <row r="6" spans="1:45" s="117" customFormat="1" ht="15.75">
      <c r="A6" s="167" t="s">
        <v>124</v>
      </c>
      <c r="F6" s="243" t="s">
        <v>265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183"/>
      <c r="T6" s="368">
        <f>+R50</f>
        <v>19809228.110776726</v>
      </c>
      <c r="U6" s="39">
        <f t="shared" ref="U6:AR6" si="0">+T47</f>
        <v>21732945.72713707</v>
      </c>
      <c r="V6" s="39">
        <f t="shared" si="0"/>
        <v>24035979.794817094</v>
      </c>
      <c r="W6" s="39">
        <f t="shared" si="0"/>
        <v>25443711.766475465</v>
      </c>
      <c r="X6" s="39">
        <f t="shared" si="0"/>
        <v>26580250.503420532</v>
      </c>
      <c r="Y6" s="39">
        <f t="shared" si="0"/>
        <v>29839385.833705198</v>
      </c>
      <c r="Z6" s="39">
        <f t="shared" si="0"/>
        <v>30282015.255670555</v>
      </c>
      <c r="AA6" s="39">
        <f t="shared" si="0"/>
        <v>39643627.296009213</v>
      </c>
      <c r="AB6" s="39">
        <f t="shared" si="0"/>
        <v>41599737.587517671</v>
      </c>
      <c r="AC6" s="39">
        <f t="shared" si="0"/>
        <v>45059564.081864454</v>
      </c>
      <c r="AD6" s="39">
        <f t="shared" si="0"/>
        <v>49320590.619510688</v>
      </c>
      <c r="AE6" s="39">
        <f t="shared" si="0"/>
        <v>51310697.929839998</v>
      </c>
      <c r="AF6" s="183"/>
      <c r="AG6" s="215">
        <f>+AE47</f>
        <v>55771011.558971316</v>
      </c>
      <c r="AH6" s="39">
        <f t="shared" si="0"/>
        <v>65264768.503918678</v>
      </c>
      <c r="AI6" s="39">
        <f t="shared" si="0"/>
        <v>69743688.563565463</v>
      </c>
      <c r="AJ6" s="39">
        <f t="shared" si="0"/>
        <v>74520494.710834458</v>
      </c>
      <c r="AK6" s="39">
        <f t="shared" si="0"/>
        <v>71214881.589784697</v>
      </c>
      <c r="AL6" s="39">
        <f t="shared" si="0"/>
        <v>74109380.611959085</v>
      </c>
      <c r="AM6" s="39">
        <f t="shared" si="0"/>
        <v>76133045.522498488</v>
      </c>
      <c r="AN6" s="39">
        <f t="shared" si="0"/>
        <v>77853255.869749084</v>
      </c>
      <c r="AO6" s="39">
        <f t="shared" si="0"/>
        <v>78891607.295025736</v>
      </c>
      <c r="AP6" s="39">
        <f t="shared" si="0"/>
        <v>78653991.62498188</v>
      </c>
      <c r="AQ6" s="39">
        <f t="shared" si="0"/>
        <v>81220302.734896988</v>
      </c>
      <c r="AR6" s="39">
        <f t="shared" si="0"/>
        <v>81912645.980826318</v>
      </c>
      <c r="AS6" s="183"/>
    </row>
    <row r="7" spans="1:45" ht="15.75">
      <c r="A7" s="119" t="s">
        <v>63</v>
      </c>
      <c r="B7" s="120" t="s">
        <v>87</v>
      </c>
      <c r="C7" s="119" t="s">
        <v>62</v>
      </c>
      <c r="D7" s="121" t="s">
        <v>65</v>
      </c>
      <c r="F7" s="369" t="s">
        <v>266</v>
      </c>
      <c r="G7" s="370">
        <v>-8725590.8599999994</v>
      </c>
      <c r="H7" s="184">
        <f>+G50</f>
        <v>-6344843.6198634421</v>
      </c>
      <c r="I7" s="184">
        <f>+H50</f>
        <v>-4935500.6897204192</v>
      </c>
      <c r="J7" s="184">
        <f t="shared" ref="J7:R7" si="1">+I50</f>
        <v>-3276578.0101516591</v>
      </c>
      <c r="K7" s="184">
        <f t="shared" si="1"/>
        <v>-471409.46020487603</v>
      </c>
      <c r="L7" s="184">
        <f t="shared" si="1"/>
        <v>1419406.6249513207</v>
      </c>
      <c r="M7" s="184">
        <f t="shared" si="1"/>
        <v>4771739.4905790696</v>
      </c>
      <c r="N7" s="184">
        <f t="shared" si="1"/>
        <v>8242616.168212614</v>
      </c>
      <c r="O7" s="184">
        <f t="shared" si="1"/>
        <v>10024089.822969198</v>
      </c>
      <c r="P7" s="184">
        <f t="shared" si="1"/>
        <v>12676453.492998354</v>
      </c>
      <c r="Q7" s="184">
        <f t="shared" si="1"/>
        <v>14947314.7632319</v>
      </c>
      <c r="R7" s="184">
        <f t="shared" si="1"/>
        <v>17145260.832818545</v>
      </c>
      <c r="S7" s="185"/>
      <c r="T7" s="371">
        <f>+R50</f>
        <v>19809228.110776726</v>
      </c>
      <c r="U7" s="184">
        <f t="shared" ref="U7:AR7" si="2">+T50</f>
        <v>21732945.72713707</v>
      </c>
      <c r="V7" s="184">
        <f t="shared" si="2"/>
        <v>24035979.794817094</v>
      </c>
      <c r="W7" s="184">
        <f t="shared" si="2"/>
        <v>25443711.766475465</v>
      </c>
      <c r="X7" s="184">
        <f t="shared" si="2"/>
        <v>26580250.503420532</v>
      </c>
      <c r="Y7" s="184">
        <f t="shared" si="2"/>
        <v>12263487.513705198</v>
      </c>
      <c r="Z7" s="184">
        <f t="shared" si="2"/>
        <v>10603405.065670554</v>
      </c>
      <c r="AA7" s="184">
        <f t="shared" si="2"/>
        <v>19965017.106009208</v>
      </c>
      <c r="AB7" s="184">
        <f t="shared" si="2"/>
        <v>21921127.397517666</v>
      </c>
      <c r="AC7" s="184">
        <f t="shared" si="2"/>
        <v>-82189.078135553747</v>
      </c>
      <c r="AD7" s="184">
        <f t="shared" si="2"/>
        <v>4178837.4595106822</v>
      </c>
      <c r="AE7" s="184">
        <f t="shared" si="2"/>
        <v>6168944.7698399927</v>
      </c>
      <c r="AF7" s="185"/>
      <c r="AG7" s="216">
        <f>+AE50</f>
        <v>10629258.398971306</v>
      </c>
      <c r="AH7" s="184">
        <f t="shared" si="2"/>
        <v>20123015.343918666</v>
      </c>
      <c r="AI7" s="184">
        <f t="shared" si="2"/>
        <v>24601935.403565452</v>
      </c>
      <c r="AJ7" s="184">
        <f t="shared" si="2"/>
        <v>19901219.640834443</v>
      </c>
      <c r="AK7" s="184">
        <f>+AJ50</f>
        <v>16595606.519784687</v>
      </c>
      <c r="AL7" s="184">
        <f t="shared" si="2"/>
        <v>19490105.541959077</v>
      </c>
      <c r="AM7" s="184">
        <f t="shared" si="2"/>
        <v>21513770.452498473</v>
      </c>
      <c r="AN7" s="184">
        <f t="shared" si="2"/>
        <v>23233980.799749065</v>
      </c>
      <c r="AO7" s="184">
        <f t="shared" si="2"/>
        <v>24272332.225025721</v>
      </c>
      <c r="AP7" s="184">
        <f t="shared" si="2"/>
        <v>23992366.384981871</v>
      </c>
      <c r="AQ7" s="184">
        <f t="shared" si="2"/>
        <v>26558677.494896982</v>
      </c>
      <c r="AR7" s="184">
        <f t="shared" si="2"/>
        <v>27251020.74082632</v>
      </c>
      <c r="AS7" s="185"/>
    </row>
    <row r="8" spans="1:45" ht="15.75">
      <c r="A8" s="115" t="s">
        <v>61</v>
      </c>
      <c r="B8" s="126">
        <f>+'Schedule 3b - St. Thomas'!O137</f>
        <v>17109599.427666001</v>
      </c>
      <c r="C8" s="126">
        <f>+'Schedule 3b - St. Thomas'!O124</f>
        <v>59857399.733522847</v>
      </c>
      <c r="D8" s="126">
        <f>SUM(B8:C8)</f>
        <v>76966999.161188841</v>
      </c>
      <c r="F8" s="187"/>
      <c r="G8" s="372"/>
      <c r="S8" s="211"/>
      <c r="T8" s="373"/>
      <c r="AA8" s="187"/>
      <c r="AB8" s="187"/>
      <c r="AC8" s="187"/>
      <c r="AD8" s="187"/>
      <c r="AE8" s="187"/>
      <c r="AF8" s="374"/>
      <c r="AG8" s="187"/>
      <c r="AH8" s="187"/>
      <c r="AI8" s="187"/>
      <c r="AJ8" s="187"/>
      <c r="AK8" s="187"/>
      <c r="AL8" s="187"/>
      <c r="AM8" s="187"/>
      <c r="AN8" s="187"/>
      <c r="AS8" s="211"/>
    </row>
    <row r="9" spans="1:45" ht="15.75">
      <c r="A9" s="115" t="s">
        <v>64</v>
      </c>
      <c r="B9" s="122">
        <f>+'Schedule 3a - St. Croix'!O100</f>
        <v>43192618.132159807</v>
      </c>
      <c r="C9" s="123">
        <f>+'Schedule 3a - St. Croix'!O87</f>
        <v>13692264.805419656</v>
      </c>
      <c r="D9" s="123">
        <f>SUM(B9:C9)</f>
        <v>56884882.93757946</v>
      </c>
      <c r="F9" s="241" t="s">
        <v>163</v>
      </c>
      <c r="G9" s="375">
        <v>55756.2</v>
      </c>
      <c r="H9" s="375">
        <v>52821.599999999999</v>
      </c>
      <c r="I9" s="375">
        <v>56032.000000000007</v>
      </c>
      <c r="J9" s="376">
        <v>51089.799999999996</v>
      </c>
      <c r="K9" s="376">
        <v>52076.000000000007</v>
      </c>
      <c r="L9" s="376">
        <v>53423</v>
      </c>
      <c r="M9" s="376">
        <v>55425.4</v>
      </c>
      <c r="N9" s="376">
        <v>46829.529770000001</v>
      </c>
      <c r="O9" s="376">
        <v>49031.921199999997</v>
      </c>
      <c r="P9" s="376">
        <v>48646.410020000003</v>
      </c>
      <c r="Q9" s="376">
        <v>51449.3</v>
      </c>
      <c r="R9" s="376">
        <v>46953.257639999996</v>
      </c>
      <c r="S9" s="189">
        <f>SUM(G9:R9)</f>
        <v>619534.41862999997</v>
      </c>
      <c r="T9" s="377">
        <v>55448.900000000009</v>
      </c>
      <c r="U9" s="375">
        <v>51997.9</v>
      </c>
      <c r="V9" s="375">
        <v>13830.300000000001</v>
      </c>
      <c r="W9" s="376">
        <v>-364</v>
      </c>
      <c r="X9" s="376">
        <v>-358.79999999999995</v>
      </c>
      <c r="Y9" s="376">
        <v>42412.200000000004</v>
      </c>
      <c r="Z9" s="376">
        <v>435.40000000000003</v>
      </c>
      <c r="AA9" s="376">
        <v>41737.299999999996</v>
      </c>
      <c r="AB9" s="376">
        <v>42332.100000000006</v>
      </c>
      <c r="AC9" s="376">
        <v>35316.400000000001</v>
      </c>
      <c r="AD9" s="376">
        <v>60523.8</v>
      </c>
      <c r="AE9" s="188">
        <v>46878</v>
      </c>
      <c r="AF9" s="189">
        <f>SUM(T9:AE9)</f>
        <v>390189.5</v>
      </c>
      <c r="AG9" s="188">
        <v>9071.0300000000007</v>
      </c>
      <c r="AH9" s="188">
        <v>51054.49</v>
      </c>
      <c r="AI9" s="188">
        <v>39534.699999999997</v>
      </c>
      <c r="AJ9" s="188">
        <v>80176.070000000007</v>
      </c>
      <c r="AK9" s="188">
        <v>39033.789999999994</v>
      </c>
      <c r="AL9" s="188">
        <v>42393.59</v>
      </c>
      <c r="AM9" s="188">
        <v>45942.47</v>
      </c>
      <c r="AN9" s="188">
        <v>42363.72</v>
      </c>
      <c r="AO9" s="115">
        <v>57479.48490000001</v>
      </c>
      <c r="AP9" s="115">
        <v>37317.729999999996</v>
      </c>
      <c r="AQ9" s="115">
        <v>42644.340000000004</v>
      </c>
      <c r="AR9" s="115">
        <v>36051.268199999991</v>
      </c>
      <c r="AS9" s="189">
        <f>SUM(AG9:AR9)</f>
        <v>523062.68310000002</v>
      </c>
    </row>
    <row r="10" spans="1:45" s="117" customFormat="1" ht="15.75">
      <c r="A10" s="118" t="s">
        <v>105</v>
      </c>
      <c r="B10" s="175">
        <f>SUM(B8:B9)</f>
        <v>60302217.559825808</v>
      </c>
      <c r="C10" s="175">
        <f>SUM(C8:C9)</f>
        <v>73549664.538942501</v>
      </c>
      <c r="D10" s="175">
        <f>SUM(D8:D9)</f>
        <v>133851882.09876829</v>
      </c>
      <c r="E10" s="169"/>
      <c r="F10" s="241"/>
      <c r="G10" s="194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189"/>
      <c r="T10" s="379"/>
      <c r="U10" s="378"/>
      <c r="V10" s="378"/>
      <c r="W10" s="378"/>
      <c r="X10" s="378"/>
      <c r="Y10" s="378"/>
      <c r="Z10" s="378"/>
      <c r="AA10" s="190"/>
      <c r="AB10" s="190"/>
      <c r="AC10" s="190"/>
      <c r="AD10" s="190"/>
      <c r="AE10" s="190"/>
      <c r="AF10" s="189"/>
      <c r="AG10" s="190"/>
      <c r="AH10" s="190"/>
      <c r="AI10" s="190"/>
      <c r="AJ10" s="190"/>
      <c r="AK10" s="190"/>
      <c r="AL10" s="190"/>
      <c r="AM10" s="190"/>
      <c r="AN10" s="190"/>
      <c r="AO10" s="115"/>
      <c r="AP10" s="115"/>
      <c r="AQ10" s="115"/>
      <c r="AR10" s="115"/>
      <c r="AS10" s="189"/>
    </row>
    <row r="11" spans="1:45" s="117" customFormat="1" ht="15.75">
      <c r="A11" s="118"/>
      <c r="B11" s="118"/>
      <c r="C11" s="118"/>
      <c r="D11" s="118"/>
      <c r="E11" s="118"/>
      <c r="F11" s="243" t="s">
        <v>164</v>
      </c>
      <c r="G11" s="191">
        <v>0.16278999999999999</v>
      </c>
      <c r="H11" s="191">
        <v>0.16278999999999999</v>
      </c>
      <c r="I11" s="191">
        <v>0.16278999999999999</v>
      </c>
      <c r="J11" s="191">
        <v>0.16278999999999999</v>
      </c>
      <c r="K11" s="191">
        <v>0.16278999999999999</v>
      </c>
      <c r="L11" s="191">
        <v>0.16278999999999999</v>
      </c>
      <c r="M11" s="191">
        <v>0.16278999999999999</v>
      </c>
      <c r="N11" s="190">
        <v>0.14360300000000001</v>
      </c>
      <c r="O11" s="190">
        <v>0.14360300000000001</v>
      </c>
      <c r="P11" s="190">
        <v>0.14360300000000001</v>
      </c>
      <c r="Q11" s="190">
        <v>0.14360300000000001</v>
      </c>
      <c r="R11" s="190">
        <v>0.14360300000000001</v>
      </c>
      <c r="S11" s="192"/>
      <c r="T11" s="380">
        <v>0.14360300000000001</v>
      </c>
      <c r="U11" s="191">
        <v>0.14360300000000001</v>
      </c>
      <c r="V11" s="191">
        <v>0.14360300000000001</v>
      </c>
      <c r="W11" s="191">
        <v>0.14360300000000001</v>
      </c>
      <c r="X11" s="191">
        <v>0.14360300000000001</v>
      </c>
      <c r="Y11" s="191">
        <v>0.14360300000000001</v>
      </c>
      <c r="Z11" s="191">
        <v>0.14360300000000001</v>
      </c>
      <c r="AA11" s="191">
        <v>0.14360300000000001</v>
      </c>
      <c r="AB11" s="191">
        <v>0.14360300000000001</v>
      </c>
      <c r="AC11" s="191">
        <v>0.14360300000000001</v>
      </c>
      <c r="AD11" s="191">
        <v>0.14360300000000001</v>
      </c>
      <c r="AE11" s="191">
        <v>0.14360300000000001</v>
      </c>
      <c r="AF11" s="192"/>
      <c r="AG11" s="191">
        <v>0.14360300000000001</v>
      </c>
      <c r="AH11" s="191">
        <v>0.14360300000000001</v>
      </c>
      <c r="AI11" s="191">
        <v>0.18276300000000001</v>
      </c>
      <c r="AJ11" s="191">
        <v>0.18276300000000001</v>
      </c>
      <c r="AK11" s="191">
        <v>0.18276300000000001</v>
      </c>
      <c r="AL11" s="191">
        <v>0.18276300000000001</v>
      </c>
      <c r="AM11" s="191">
        <v>0.18276300000000001</v>
      </c>
      <c r="AN11" s="191">
        <v>0.19256899999999999</v>
      </c>
      <c r="AO11" s="217">
        <v>0.19256899999999999</v>
      </c>
      <c r="AP11" s="217">
        <v>0.19256899999999999</v>
      </c>
      <c r="AQ11" s="217">
        <v>0.19256899999999999</v>
      </c>
      <c r="AR11" s="217">
        <v>0.19256899999999999</v>
      </c>
      <c r="AS11" s="192"/>
    </row>
    <row r="12" spans="1:45" s="117" customFormat="1" ht="15.75">
      <c r="A12" s="116"/>
      <c r="B12" s="116"/>
      <c r="C12" s="116"/>
      <c r="D12" s="249"/>
      <c r="E12" s="118"/>
      <c r="F12" s="187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189"/>
      <c r="T12" s="381"/>
      <c r="U12" s="378"/>
      <c r="V12" s="378"/>
      <c r="W12" s="378"/>
      <c r="X12" s="378"/>
      <c r="Y12" s="378"/>
      <c r="Z12" s="378"/>
      <c r="AA12" s="190"/>
      <c r="AB12" s="190"/>
      <c r="AC12" s="190"/>
      <c r="AD12" s="190"/>
      <c r="AE12" s="190"/>
      <c r="AF12" s="189"/>
      <c r="AG12" s="190"/>
      <c r="AH12" s="190"/>
      <c r="AI12" s="190"/>
      <c r="AJ12" s="190"/>
      <c r="AK12" s="190"/>
      <c r="AL12" s="190"/>
      <c r="AM12" s="190"/>
      <c r="AN12" s="190"/>
      <c r="AO12" s="115"/>
      <c r="AP12" s="115"/>
      <c r="AQ12" s="115"/>
      <c r="AR12" s="115"/>
      <c r="AS12" s="189"/>
    </row>
    <row r="13" spans="1:45" s="117" customFormat="1" ht="15.75">
      <c r="A13" s="116" t="s">
        <v>319</v>
      </c>
      <c r="D13" s="239">
        <f>+AS24-1340098.2-AR24-750000</f>
        <v>-11751143.58</v>
      </c>
      <c r="E13" s="239"/>
      <c r="F13" s="240" t="s">
        <v>137</v>
      </c>
      <c r="G13" s="194"/>
      <c r="H13" s="382"/>
      <c r="I13" s="378"/>
      <c r="J13" s="382"/>
      <c r="K13" s="382"/>
      <c r="L13" s="382"/>
      <c r="M13" s="382"/>
      <c r="N13" s="382"/>
      <c r="O13" s="382"/>
      <c r="P13" s="382"/>
      <c r="Q13" s="378"/>
      <c r="R13" s="378"/>
      <c r="S13" s="189"/>
      <c r="T13" s="379"/>
      <c r="U13" s="382"/>
      <c r="V13" s="378"/>
      <c r="W13" s="382"/>
      <c r="X13" s="382"/>
      <c r="Y13" s="382"/>
      <c r="Z13" s="382"/>
      <c r="AA13" s="382"/>
      <c r="AB13" s="382"/>
      <c r="AC13" s="382"/>
      <c r="AD13" s="190"/>
      <c r="AE13" s="190"/>
      <c r="AF13" s="189"/>
      <c r="AG13" s="190"/>
      <c r="AH13" s="190"/>
      <c r="AI13" s="190"/>
      <c r="AJ13" s="190"/>
      <c r="AK13" s="190"/>
      <c r="AL13" s="190"/>
      <c r="AM13" s="190"/>
      <c r="AN13" s="190"/>
      <c r="AO13" s="115"/>
      <c r="AP13" s="115"/>
      <c r="AQ13" s="115"/>
      <c r="AR13" s="115"/>
      <c r="AS13" s="189"/>
    </row>
    <row r="14" spans="1:45" s="117" customFormat="1" ht="18">
      <c r="A14" s="176" t="s">
        <v>104</v>
      </c>
      <c r="B14" s="172"/>
      <c r="C14" s="172"/>
      <c r="D14" s="168">
        <f>SUM(D12:D13)</f>
        <v>-11751143.58</v>
      </c>
      <c r="F14" s="241" t="s">
        <v>138</v>
      </c>
      <c r="G14" s="196">
        <v>11547855.440000001</v>
      </c>
      <c r="H14" s="193">
        <v>10725247.52</v>
      </c>
      <c r="I14" s="193">
        <v>10554301.800000001</v>
      </c>
      <c r="J14" s="193">
        <v>8801181.3699999992</v>
      </c>
      <c r="K14" s="193">
        <v>7201542.9199999999</v>
      </c>
      <c r="L14" s="193">
        <v>6079906.0999999996</v>
      </c>
      <c r="M14" s="193">
        <v>4609567.78</v>
      </c>
      <c r="N14" s="193">
        <v>3846808.59</v>
      </c>
      <c r="O14" s="193">
        <v>6919366.2199999997</v>
      </c>
      <c r="P14" s="193">
        <v>4999887.03</v>
      </c>
      <c r="Q14" s="193">
        <v>9593927.9600000009</v>
      </c>
      <c r="R14" s="193">
        <v>10338934.32</v>
      </c>
      <c r="S14" s="189">
        <f>SUM(G14:R14)</f>
        <v>95218527.050000012</v>
      </c>
      <c r="T14" s="383">
        <v>10750546.390000001</v>
      </c>
      <c r="U14" s="193">
        <v>7945494.5600000005</v>
      </c>
      <c r="V14" s="193">
        <v>4187730.13</v>
      </c>
      <c r="W14" s="193">
        <v>3513858.03</v>
      </c>
      <c r="X14" s="193">
        <v>5622356.25</v>
      </c>
      <c r="Y14" s="193">
        <v>9010917.8599999994</v>
      </c>
      <c r="Z14" s="193">
        <v>7210018.0099999998</v>
      </c>
      <c r="AA14" s="193">
        <v>6733368.5699999994</v>
      </c>
      <c r="AB14" s="193">
        <v>7999949.2999999998</v>
      </c>
      <c r="AC14" s="193">
        <v>7663541.7199999997</v>
      </c>
      <c r="AD14" s="193">
        <v>7482443.9899999993</v>
      </c>
      <c r="AE14" s="193">
        <v>8696633.1799999997</v>
      </c>
      <c r="AF14" s="189">
        <f>SUM(T14:AE14)</f>
        <v>86816857.98999998</v>
      </c>
      <c r="AG14" s="218">
        <v>5661978.4316388546</v>
      </c>
      <c r="AH14" s="218">
        <v>7390295.3613577178</v>
      </c>
      <c r="AI14" s="193">
        <v>7331045.7065017931</v>
      </c>
      <c r="AJ14" s="193">
        <v>9242901.0269182865</v>
      </c>
      <c r="AK14" s="193">
        <v>6391108.5644875476</v>
      </c>
      <c r="AL14" s="193">
        <v>5740540.6402446553</v>
      </c>
      <c r="AM14" s="193">
        <v>5507678.7673362857</v>
      </c>
      <c r="AN14" s="193">
        <v>4905746.47</v>
      </c>
      <c r="AO14" s="115">
        <v>6788839.9900000002</v>
      </c>
      <c r="AP14" s="115">
        <v>5080897.49</v>
      </c>
      <c r="AQ14" s="115">
        <v>4698284.21</v>
      </c>
      <c r="AR14" s="115">
        <v>4810347.0199999996</v>
      </c>
      <c r="AS14" s="189">
        <f>SUM(AG14:AR14)</f>
        <v>73549663.67848514</v>
      </c>
    </row>
    <row r="15" spans="1:45" ht="15.75">
      <c r="A15" s="117"/>
      <c r="B15" s="117"/>
      <c r="C15" s="117"/>
      <c r="D15" s="117"/>
      <c r="F15" s="241" t="s">
        <v>139</v>
      </c>
      <c r="G15" s="384"/>
      <c r="H15" s="382">
        <v>219710.18</v>
      </c>
      <c r="I15" s="382">
        <v>140535.37</v>
      </c>
      <c r="J15" s="382">
        <v>2319299.1800000002</v>
      </c>
      <c r="K15" s="382">
        <v>2280877.04</v>
      </c>
      <c r="L15" s="382">
        <v>4487579.76</v>
      </c>
      <c r="M15" s="382">
        <v>5882040.1500000004</v>
      </c>
      <c r="N15" s="382">
        <f>3224986.46+2888480.51</f>
        <v>6113466.9699999997</v>
      </c>
      <c r="O15" s="382">
        <f>96525.19+3359031.26</f>
        <v>3455556.4499999997</v>
      </c>
      <c r="P15" s="382">
        <f>3462265.56+1696651.11</f>
        <v>5158916.67</v>
      </c>
      <c r="Q15" s="382">
        <f>477810.8+250808.46</f>
        <v>728619.26</v>
      </c>
      <c r="R15" s="382"/>
      <c r="S15" s="189">
        <f>SUM(G15:R15)</f>
        <v>30786601.029999997</v>
      </c>
      <c r="T15" s="385">
        <v>0</v>
      </c>
      <c r="U15" s="382">
        <v>3266901.88</v>
      </c>
      <c r="V15" s="382">
        <v>1191974.55</v>
      </c>
      <c r="W15" s="382">
        <v>0</v>
      </c>
      <c r="X15" s="382">
        <v>0</v>
      </c>
      <c r="Y15" s="382">
        <v>23588.29</v>
      </c>
      <c r="Z15" s="382">
        <v>3813019.87</v>
      </c>
      <c r="AA15" s="382">
        <v>2580418.2200000002</v>
      </c>
      <c r="AB15" s="194">
        <v>2646525.44</v>
      </c>
      <c r="AC15" s="194">
        <v>3463117.47</v>
      </c>
      <c r="AD15" s="194">
        <v>4889198.3599999994</v>
      </c>
      <c r="AE15" s="194">
        <v>3957703.3000000003</v>
      </c>
      <c r="AF15" s="189">
        <f>SUM(T15:AE15)</f>
        <v>25832447.379999999</v>
      </c>
      <c r="AG15" s="194">
        <v>6605273.4799999995</v>
      </c>
      <c r="AH15" s="194">
        <v>5918358.5999999996</v>
      </c>
      <c r="AI15" s="194">
        <v>6145510.2199999997</v>
      </c>
      <c r="AJ15" s="194">
        <v>4499925.07</v>
      </c>
      <c r="AK15" s="194">
        <v>5171817.47</v>
      </c>
      <c r="AL15" s="194">
        <v>5005629.5600000005</v>
      </c>
      <c r="AM15" s="194">
        <v>4842062.82</v>
      </c>
      <c r="AN15" s="194">
        <v>4522240.1000000006</v>
      </c>
      <c r="AO15" s="115">
        <v>4193724.7800000003</v>
      </c>
      <c r="AP15" s="115">
        <v>4935181.51</v>
      </c>
      <c r="AQ15" s="115">
        <v>4568813.37</v>
      </c>
      <c r="AR15" s="115">
        <v>3893680.5700000003</v>
      </c>
      <c r="AS15" s="189">
        <f>SUM(AG15:AR15)</f>
        <v>60302217.549999997</v>
      </c>
    </row>
    <row r="16" spans="1:45" ht="18">
      <c r="A16" s="171" t="s">
        <v>108</v>
      </c>
      <c r="B16" s="124"/>
      <c r="C16" s="124"/>
      <c r="D16" s="124"/>
      <c r="F16" s="241" t="s">
        <v>140</v>
      </c>
      <c r="G16" s="384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189"/>
      <c r="T16" s="385"/>
      <c r="U16" s="382"/>
      <c r="V16" s="382"/>
      <c r="W16" s="382"/>
      <c r="X16" s="382"/>
      <c r="Y16" s="382"/>
      <c r="Z16" s="382"/>
      <c r="AA16" s="382"/>
      <c r="AB16" s="194"/>
      <c r="AC16" s="194"/>
      <c r="AD16" s="194"/>
      <c r="AE16" s="194"/>
      <c r="AF16" s="189"/>
      <c r="AG16" s="194"/>
      <c r="AH16" s="194"/>
      <c r="AI16" s="194"/>
      <c r="AJ16" s="194"/>
      <c r="AK16" s="194"/>
      <c r="AL16" s="194"/>
      <c r="AM16" s="194"/>
      <c r="AN16" s="194"/>
      <c r="AO16" s="115"/>
      <c r="AP16" s="115"/>
      <c r="AQ16" s="115"/>
      <c r="AR16" s="115"/>
      <c r="AS16" s="189"/>
    </row>
    <row r="17" spans="1:45" ht="15.75">
      <c r="A17" s="115" t="s">
        <v>106</v>
      </c>
      <c r="B17" s="115"/>
      <c r="C17" s="115"/>
      <c r="D17" s="173">
        <f>178479.08+20347.17+74141.78+70705.63+33459.26+4277.37+236.71+40+117144.36+55736.54+123737.43+915</f>
        <v>679220.33000000007</v>
      </c>
      <c r="E17" s="124"/>
      <c r="F17" s="241" t="s">
        <v>141</v>
      </c>
      <c r="G17" s="384"/>
      <c r="H17" s="382"/>
      <c r="I17" s="382"/>
      <c r="J17" s="382"/>
      <c r="K17" s="382">
        <v>1200000</v>
      </c>
      <c r="L17" s="382">
        <v>1200000</v>
      </c>
      <c r="M17" s="382">
        <f>1200000+1400000</f>
        <v>2600000</v>
      </c>
      <c r="N17" s="382"/>
      <c r="O17" s="382"/>
      <c r="P17" s="382"/>
      <c r="Q17" s="382"/>
      <c r="R17" s="382"/>
      <c r="S17" s="189"/>
      <c r="T17" s="385"/>
      <c r="U17" s="382"/>
      <c r="V17" s="382"/>
      <c r="W17" s="382"/>
      <c r="X17" s="382"/>
      <c r="Y17" s="382"/>
      <c r="Z17" s="382"/>
      <c r="AA17" s="382"/>
      <c r="AB17" s="194"/>
      <c r="AC17" s="194"/>
      <c r="AD17" s="194"/>
      <c r="AE17" s="194"/>
      <c r="AF17" s="189"/>
      <c r="AG17" s="194"/>
      <c r="AH17" s="194"/>
      <c r="AI17" s="194"/>
      <c r="AJ17" s="194"/>
      <c r="AK17" s="194"/>
      <c r="AL17" s="194"/>
      <c r="AM17" s="194"/>
      <c r="AN17" s="194"/>
      <c r="AO17" s="115"/>
      <c r="AP17" s="115"/>
      <c r="AQ17" s="115"/>
      <c r="AR17" s="115"/>
      <c r="AS17" s="189"/>
    </row>
    <row r="18" spans="1:45" ht="15.75">
      <c r="A18" s="115" t="s">
        <v>86</v>
      </c>
      <c r="B18" s="115"/>
      <c r="C18" s="115"/>
      <c r="D18" s="115">
        <f>119772.45+1231.38+31.41</f>
        <v>121035.24</v>
      </c>
      <c r="E18" s="115"/>
      <c r="F18" s="241" t="s">
        <v>142</v>
      </c>
      <c r="G18" s="384"/>
      <c r="H18" s="382"/>
      <c r="I18" s="382">
        <v>288467</v>
      </c>
      <c r="J18" s="382">
        <v>288467</v>
      </c>
      <c r="K18" s="382">
        <v>273090.17</v>
      </c>
      <c r="L18" s="382">
        <f>297758+273090.17</f>
        <v>570848.16999999993</v>
      </c>
      <c r="M18" s="382">
        <f>409201.33+412535</f>
        <v>821736.33000000007</v>
      </c>
      <c r="N18" s="382"/>
      <c r="O18" s="382"/>
      <c r="P18" s="382"/>
      <c r="Q18" s="382"/>
      <c r="R18" s="382"/>
      <c r="S18" s="189"/>
      <c r="T18" s="385"/>
      <c r="U18" s="382"/>
      <c r="V18" s="382"/>
      <c r="W18" s="382"/>
      <c r="X18" s="382"/>
      <c r="Y18" s="382"/>
      <c r="Z18" s="382"/>
      <c r="AA18" s="382"/>
      <c r="AB18" s="194"/>
      <c r="AC18" s="194"/>
      <c r="AD18" s="194"/>
      <c r="AE18" s="194"/>
      <c r="AF18" s="189"/>
      <c r="AG18" s="194"/>
      <c r="AH18" s="194"/>
      <c r="AI18" s="194"/>
      <c r="AJ18" s="194"/>
      <c r="AK18" s="194"/>
      <c r="AL18" s="194"/>
      <c r="AM18" s="194"/>
      <c r="AN18" s="194"/>
      <c r="AO18" s="115"/>
      <c r="AP18" s="115"/>
      <c r="AQ18" s="115"/>
      <c r="AR18" s="115"/>
      <c r="AS18" s="189"/>
    </row>
    <row r="19" spans="1:45" ht="15.75">
      <c r="A19" s="116" t="s">
        <v>165</v>
      </c>
      <c r="D19" s="248">
        <f>1455.2+1422.19+1122.39+1464.23+1364.01+27000+1061.39+17661+1179.12+40000+40000+43000+1106.26+2236.05+1068.56+891.18+1096.96+1096.39+1069.81+1070.88+1049.19+2125.98+2700+15590+1800+1838.42</f>
        <v>211469.21000000002</v>
      </c>
      <c r="E19" s="115"/>
      <c r="G19" s="384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189"/>
      <c r="T19" s="385"/>
      <c r="U19" s="382"/>
      <c r="V19" s="382"/>
      <c r="W19" s="382"/>
      <c r="X19" s="382"/>
      <c r="Y19" s="382"/>
      <c r="Z19" s="382"/>
      <c r="AA19" s="382"/>
      <c r="AB19" s="194"/>
      <c r="AC19" s="194"/>
      <c r="AD19" s="194"/>
      <c r="AE19" s="194"/>
      <c r="AF19" s="189"/>
      <c r="AG19" s="194"/>
      <c r="AH19" s="194"/>
      <c r="AI19" s="194"/>
      <c r="AJ19" s="194"/>
      <c r="AK19" s="194"/>
      <c r="AL19" s="194"/>
      <c r="AM19" s="194"/>
      <c r="AN19" s="194"/>
      <c r="AO19" s="115"/>
      <c r="AP19" s="115"/>
      <c r="AQ19" s="115"/>
      <c r="AR19" s="115"/>
      <c r="AS19" s="189"/>
    </row>
    <row r="20" spans="1:45" ht="16.5" thickBot="1">
      <c r="A20" s="124"/>
      <c r="B20" s="124"/>
      <c r="C20" s="124"/>
      <c r="D20" s="124"/>
      <c r="E20" s="115"/>
      <c r="F20" s="242" t="s">
        <v>143</v>
      </c>
      <c r="G20" s="195">
        <f t="shared" ref="G20:Q20" si="3">SUM(G14:G18)</f>
        <v>11547855.440000001</v>
      </c>
      <c r="H20" s="195">
        <f t="shared" si="3"/>
        <v>10944957.699999999</v>
      </c>
      <c r="I20" s="195">
        <f t="shared" si="3"/>
        <v>10983304.17</v>
      </c>
      <c r="J20" s="195">
        <f t="shared" si="3"/>
        <v>11408947.549999999</v>
      </c>
      <c r="K20" s="195">
        <f t="shared" si="3"/>
        <v>10955510.130000001</v>
      </c>
      <c r="L20" s="195">
        <f t="shared" si="3"/>
        <v>12338334.029999999</v>
      </c>
      <c r="M20" s="195">
        <f t="shared" si="3"/>
        <v>13913344.26</v>
      </c>
      <c r="N20" s="195">
        <f t="shared" si="3"/>
        <v>9960275.5599999987</v>
      </c>
      <c r="O20" s="195">
        <f t="shared" si="3"/>
        <v>10374922.67</v>
      </c>
      <c r="P20" s="195">
        <f t="shared" si="3"/>
        <v>10158803.699999999</v>
      </c>
      <c r="Q20" s="195">
        <f t="shared" si="3"/>
        <v>10322547.220000001</v>
      </c>
      <c r="R20" s="195">
        <f>SUM(R14:R18)</f>
        <v>10338934.32</v>
      </c>
      <c r="S20" s="220">
        <f t="shared" ref="S20:AS20" si="4">SUM(S14:S18)</f>
        <v>126005128.08000001</v>
      </c>
      <c r="T20" s="386">
        <f t="shared" si="4"/>
        <v>10750546.390000001</v>
      </c>
      <c r="U20" s="195">
        <f t="shared" si="4"/>
        <v>11212396.440000001</v>
      </c>
      <c r="V20" s="195">
        <f t="shared" si="4"/>
        <v>5379704.6799999997</v>
      </c>
      <c r="W20" s="195">
        <f t="shared" si="4"/>
        <v>3513858.03</v>
      </c>
      <c r="X20" s="195">
        <f t="shared" si="4"/>
        <v>5622356.25</v>
      </c>
      <c r="Y20" s="195">
        <f t="shared" si="4"/>
        <v>9034506.1499999985</v>
      </c>
      <c r="Z20" s="195">
        <f t="shared" si="4"/>
        <v>11023037.879999999</v>
      </c>
      <c r="AA20" s="195">
        <f t="shared" si="4"/>
        <v>9313786.7899999991</v>
      </c>
      <c r="AB20" s="195">
        <f t="shared" si="4"/>
        <v>10646474.74</v>
      </c>
      <c r="AC20" s="195">
        <f t="shared" si="4"/>
        <v>11126659.189999999</v>
      </c>
      <c r="AD20" s="195">
        <f t="shared" si="4"/>
        <v>12371642.349999998</v>
      </c>
      <c r="AE20" s="195">
        <f t="shared" si="4"/>
        <v>12654336.48</v>
      </c>
      <c r="AF20" s="220">
        <f t="shared" si="4"/>
        <v>112649305.36999997</v>
      </c>
      <c r="AG20" s="195">
        <f t="shared" si="4"/>
        <v>12267251.911638854</v>
      </c>
      <c r="AH20" s="195">
        <f t="shared" si="4"/>
        <v>13308653.961357716</v>
      </c>
      <c r="AI20" s="195">
        <f t="shared" si="4"/>
        <v>13476555.926501792</v>
      </c>
      <c r="AJ20" s="195">
        <f t="shared" si="4"/>
        <v>13742826.096918287</v>
      </c>
      <c r="AK20" s="195">
        <f t="shared" si="4"/>
        <v>11562926.034487547</v>
      </c>
      <c r="AL20" s="195">
        <f t="shared" si="4"/>
        <v>10746170.200244656</v>
      </c>
      <c r="AM20" s="195">
        <f t="shared" si="4"/>
        <v>10349741.587336287</v>
      </c>
      <c r="AN20" s="195">
        <f t="shared" si="4"/>
        <v>9427986.5700000003</v>
      </c>
      <c r="AO20" s="219">
        <f t="shared" si="4"/>
        <v>10982564.77</v>
      </c>
      <c r="AP20" s="219">
        <f t="shared" si="4"/>
        <v>10016079</v>
      </c>
      <c r="AQ20" s="219">
        <f t="shared" si="4"/>
        <v>9267097.5800000001</v>
      </c>
      <c r="AR20" s="219">
        <f t="shared" si="4"/>
        <v>8704027.5899999999</v>
      </c>
      <c r="AS20" s="220">
        <f t="shared" si="4"/>
        <v>133851881.22848514</v>
      </c>
    </row>
    <row r="21" spans="1:45" ht="15.75">
      <c r="A21" s="124"/>
      <c r="B21" s="124"/>
      <c r="C21" s="124"/>
      <c r="D21" s="174">
        <f>SUM(D17:D20)</f>
        <v>1011724.78</v>
      </c>
      <c r="E21" s="125"/>
      <c r="F21" s="241" t="s">
        <v>144</v>
      </c>
      <c r="G21" s="387">
        <v>0</v>
      </c>
      <c r="H21" s="388">
        <v>1377.85</v>
      </c>
      <c r="I21" s="196">
        <v>0</v>
      </c>
      <c r="J21" s="196">
        <v>0</v>
      </c>
      <c r="K21" s="196">
        <v>0</v>
      </c>
      <c r="L21" s="196">
        <v>0</v>
      </c>
      <c r="M21" s="196">
        <v>0</v>
      </c>
      <c r="N21" s="196">
        <v>0</v>
      </c>
      <c r="O21" s="196">
        <v>0</v>
      </c>
      <c r="P21" s="196">
        <v>0</v>
      </c>
      <c r="Q21" s="196">
        <v>0</v>
      </c>
      <c r="R21" s="196">
        <v>0</v>
      </c>
      <c r="S21" s="189"/>
      <c r="T21" s="389">
        <v>0</v>
      </c>
      <c r="U21" s="388">
        <v>0</v>
      </c>
      <c r="V21" s="388">
        <v>0</v>
      </c>
      <c r="W21" s="388">
        <v>0</v>
      </c>
      <c r="X21" s="388">
        <v>0</v>
      </c>
      <c r="Y21" s="388">
        <v>0</v>
      </c>
      <c r="Z21" s="388">
        <v>0</v>
      </c>
      <c r="AA21" s="196"/>
      <c r="AB21" s="196"/>
      <c r="AC21" s="196"/>
      <c r="AD21" s="196"/>
      <c r="AE21" s="196"/>
      <c r="AF21" s="189"/>
      <c r="AG21" s="221"/>
      <c r="AH21" s="221"/>
      <c r="AI21" s="196"/>
      <c r="AJ21" s="196"/>
      <c r="AK21" s="196"/>
      <c r="AL21" s="196"/>
      <c r="AM21" s="196"/>
      <c r="AN21" s="196"/>
      <c r="AO21" s="115"/>
      <c r="AP21" s="115"/>
      <c r="AQ21" s="115"/>
      <c r="AR21" s="115"/>
      <c r="AS21" s="189"/>
    </row>
    <row r="22" spans="1:45" ht="16.5" thickBot="1">
      <c r="A22" s="131" t="s">
        <v>107</v>
      </c>
      <c r="B22" s="131"/>
      <c r="C22" s="131"/>
      <c r="D22" s="127">
        <f>+D10+D14+D21</f>
        <v>123112463.2987683</v>
      </c>
      <c r="E22" s="125"/>
      <c r="F22" s="241" t="s">
        <v>145</v>
      </c>
      <c r="G22" s="197">
        <v>0</v>
      </c>
      <c r="H22" s="197">
        <v>0</v>
      </c>
      <c r="I22" s="197">
        <v>102620</v>
      </c>
      <c r="J22" s="197">
        <v>41690</v>
      </c>
      <c r="K22" s="197">
        <v>0</v>
      </c>
      <c r="L22" s="197">
        <v>0</v>
      </c>
      <c r="M22" s="197">
        <v>0</v>
      </c>
      <c r="N22" s="197">
        <v>1452</v>
      </c>
      <c r="O22" s="197">
        <v>0</v>
      </c>
      <c r="P22" s="197">
        <v>0</v>
      </c>
      <c r="Q22" s="197">
        <v>122133.44</v>
      </c>
      <c r="R22" s="197">
        <v>5122.4800000000005</v>
      </c>
      <c r="S22" s="189">
        <f>SUM(G22:R22)</f>
        <v>273017.92</v>
      </c>
      <c r="T22" s="390"/>
      <c r="U22" s="197"/>
      <c r="V22" s="197"/>
      <c r="W22" s="197"/>
      <c r="X22" s="194">
        <f>36127-4113</f>
        <v>32014</v>
      </c>
      <c r="Y22" s="197">
        <f>4113*0.88</f>
        <v>3619.44</v>
      </c>
      <c r="Z22" s="197"/>
      <c r="AA22" s="197"/>
      <c r="AB22" s="197"/>
      <c r="AC22" s="197"/>
      <c r="AE22" s="194">
        <f>8005+66000</f>
        <v>74005</v>
      </c>
      <c r="AF22" s="189">
        <f>SUM(T22:AE22)</f>
        <v>109638.44</v>
      </c>
      <c r="AG22" s="194">
        <v>0</v>
      </c>
      <c r="AH22" s="194">
        <v>0</v>
      </c>
      <c r="AI22" s="194">
        <v>0</v>
      </c>
      <c r="AJ22" s="194">
        <v>0</v>
      </c>
      <c r="AK22" s="194"/>
      <c r="AL22" s="194">
        <v>84000</v>
      </c>
      <c r="AM22" s="194">
        <v>0</v>
      </c>
      <c r="AN22" s="194">
        <v>0</v>
      </c>
      <c r="AO22" s="115">
        <v>0</v>
      </c>
      <c r="AP22" s="115">
        <v>0</v>
      </c>
      <c r="AQ22" s="115">
        <v>0</v>
      </c>
      <c r="AR22" s="115"/>
      <c r="AS22" s="189">
        <f>SUM(AG22:AR22)</f>
        <v>84000</v>
      </c>
    </row>
    <row r="23" spans="1:45" ht="16.5" thickTop="1">
      <c r="E23" s="124"/>
      <c r="F23" s="241" t="s">
        <v>146</v>
      </c>
      <c r="G23" s="197">
        <v>200950.57</v>
      </c>
      <c r="H23" s="197">
        <v>208459.24</v>
      </c>
      <c r="I23" s="197">
        <v>181975.21</v>
      </c>
      <c r="J23" s="197">
        <v>182992.72999999998</v>
      </c>
      <c r="K23" s="197">
        <v>159232.71000000002</v>
      </c>
      <c r="L23" s="197">
        <v>187026.52</v>
      </c>
      <c r="M23" s="197">
        <v>210772.12</v>
      </c>
      <c r="N23" s="197">
        <v>197237.9</v>
      </c>
      <c r="O23" s="197">
        <v>224166.57</v>
      </c>
      <c r="P23" s="197">
        <v>200766.05</v>
      </c>
      <c r="Q23" s="197">
        <v>213438.16</v>
      </c>
      <c r="R23" s="197">
        <v>215062.83000000002</v>
      </c>
      <c r="S23" s="189">
        <f>SUM(G23:R23)</f>
        <v>2382080.6100000003</v>
      </c>
      <c r="T23" s="390">
        <v>217596.91999999998</v>
      </c>
      <c r="U23" s="197">
        <v>218664.81</v>
      </c>
      <c r="V23" s="197">
        <v>27604.15</v>
      </c>
      <c r="W23" s="197">
        <v>0</v>
      </c>
      <c r="X23" s="197">
        <v>0</v>
      </c>
      <c r="Y23" s="197">
        <v>0</v>
      </c>
      <c r="Z23" s="197">
        <v>0</v>
      </c>
      <c r="AA23" s="194">
        <v>12865.63</v>
      </c>
      <c r="AB23" s="194">
        <v>34832.46</v>
      </c>
      <c r="AC23" s="194">
        <v>33596.160000000003</v>
      </c>
      <c r="AD23" s="194">
        <v>26949.47</v>
      </c>
      <c r="AE23" s="194">
        <v>12109.34</v>
      </c>
      <c r="AF23" s="189">
        <f>SUM(T23:AE23)</f>
        <v>584218.93999999994</v>
      </c>
      <c r="AG23" s="194">
        <v>21827.99</v>
      </c>
      <c r="AH23" s="194">
        <v>26496.29</v>
      </c>
      <c r="AI23" s="194">
        <v>17302.580000000002</v>
      </c>
      <c r="AJ23" s="194">
        <v>0</v>
      </c>
      <c r="AK23" s="194">
        <v>69335.759999999995</v>
      </c>
      <c r="AL23" s="194">
        <v>98307.95</v>
      </c>
      <c r="AM23" s="194">
        <v>108023.81</v>
      </c>
      <c r="AN23" s="194">
        <v>97280.74</v>
      </c>
      <c r="AO23" s="118">
        <v>122069.38</v>
      </c>
      <c r="AP23" s="118">
        <v>108939.74</v>
      </c>
      <c r="AQ23" s="115">
        <v>100725.53</v>
      </c>
      <c r="AR23" s="115">
        <v>100605.55</v>
      </c>
      <c r="AS23" s="189">
        <f>SUM(AG23:AR23)</f>
        <v>870915.32000000007</v>
      </c>
    </row>
    <row r="24" spans="1:45" ht="15.75">
      <c r="A24" s="116" t="s">
        <v>125</v>
      </c>
      <c r="D24" s="213">
        <v>123112451.93000001</v>
      </c>
      <c r="E24" s="125"/>
      <c r="F24" s="241" t="s">
        <v>147</v>
      </c>
      <c r="G24" s="197">
        <v>-342352.5</v>
      </c>
      <c r="H24" s="197">
        <v>-342352.5</v>
      </c>
      <c r="I24" s="197">
        <v>-331275</v>
      </c>
      <c r="J24" s="197">
        <v>-342352.5</v>
      </c>
      <c r="K24" s="197">
        <v>-331275</v>
      </c>
      <c r="L24" s="197">
        <v>-342352.5</v>
      </c>
      <c r="M24" s="197">
        <v>-1450740.48</v>
      </c>
      <c r="N24" s="197">
        <v>-1532301.75</v>
      </c>
      <c r="O24" s="197">
        <v>-778387.67999999993</v>
      </c>
      <c r="P24" s="197">
        <v>-953114.4</v>
      </c>
      <c r="Q24" s="197">
        <v>-928586.4</v>
      </c>
      <c r="R24" s="197">
        <v>-652075.19999999995</v>
      </c>
      <c r="S24" s="189">
        <f>SUM(G24:R24)</f>
        <v>-8327165.9100000011</v>
      </c>
      <c r="T24" s="390">
        <v>-1009206.24</v>
      </c>
      <c r="U24" s="197">
        <v>-1557035.76</v>
      </c>
      <c r="V24" s="197">
        <v>-2154146.4</v>
      </c>
      <c r="W24" s="197">
        <v>-2302248.48</v>
      </c>
      <c r="X24" s="197">
        <v>-2339114.4000000004</v>
      </c>
      <c r="Y24" s="197">
        <v>-2374769.88</v>
      </c>
      <c r="Z24" s="197">
        <v>-1469059.62</v>
      </c>
      <c r="AA24" s="197">
        <v>-1231460.1599999999</v>
      </c>
      <c r="AB24" s="197">
        <v>-994050.96</v>
      </c>
      <c r="AC24" s="197">
        <v>-1110954.6000000001</v>
      </c>
      <c r="AD24" s="197">
        <v>-1537570.86</v>
      </c>
      <c r="AE24" s="197">
        <v>-1340098.2</v>
      </c>
      <c r="AF24" s="189">
        <f>SUM(T24:AE24)</f>
        <v>-19419715.560000002</v>
      </c>
      <c r="AG24" s="197">
        <v>-1380002.82</v>
      </c>
      <c r="AH24" s="197">
        <v>-1380080.94</v>
      </c>
      <c r="AI24" s="197">
        <v>-1335524.3999999999</v>
      </c>
      <c r="AJ24" s="197">
        <v>-1992320.4</v>
      </c>
      <c r="AK24" s="197">
        <v>-1234863</v>
      </c>
      <c r="AL24" s="197">
        <v>-1276025.1000000001</v>
      </c>
      <c r="AM24" s="197">
        <v>-218006.88</v>
      </c>
      <c r="AN24" s="197">
        <v>-197003.51999999999</v>
      </c>
      <c r="AO24" s="115">
        <v>-218085</v>
      </c>
      <c r="AP24" s="115">
        <v>-211100.4</v>
      </c>
      <c r="AQ24" s="115">
        <v>-218032.92</v>
      </c>
      <c r="AR24" s="115">
        <v>-210924</v>
      </c>
      <c r="AS24" s="189">
        <f>SUM(AG24:AR24)</f>
        <v>-9871969.3800000008</v>
      </c>
    </row>
    <row r="25" spans="1:45" s="117" customFormat="1" ht="15.75">
      <c r="A25" s="116"/>
      <c r="B25" s="116"/>
      <c r="C25" s="116"/>
      <c r="D25" s="116"/>
      <c r="E25" s="125"/>
      <c r="F25" s="241" t="s">
        <v>148</v>
      </c>
      <c r="G25" s="197">
        <v>15000</v>
      </c>
      <c r="H25" s="197">
        <v>15000</v>
      </c>
      <c r="I25" s="197">
        <v>15000</v>
      </c>
      <c r="J25" s="197">
        <v>15000</v>
      </c>
      <c r="K25" s="197">
        <v>15000</v>
      </c>
      <c r="L25" s="197"/>
      <c r="M25" s="197"/>
      <c r="N25" s="197"/>
      <c r="O25" s="197"/>
      <c r="P25" s="197"/>
      <c r="Q25" s="197"/>
      <c r="R25" s="197"/>
      <c r="S25" s="189">
        <f>SUM(G25:R25)</f>
        <v>75000</v>
      </c>
      <c r="T25" s="390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89">
        <f>SUM(T25:AE25)</f>
        <v>0</v>
      </c>
      <c r="AG25" s="201"/>
      <c r="AH25" s="201"/>
      <c r="AI25" s="201"/>
      <c r="AJ25" s="201"/>
      <c r="AK25" s="201"/>
      <c r="AL25" s="201"/>
      <c r="AM25" s="201"/>
      <c r="AN25" s="201"/>
      <c r="AO25" s="222"/>
      <c r="AP25" s="222"/>
      <c r="AQ25" s="222"/>
      <c r="AR25" s="222"/>
      <c r="AS25" s="189">
        <f>SUM(AG25:AR25)</f>
        <v>0</v>
      </c>
    </row>
    <row r="26" spans="1:45" ht="15.75">
      <c r="A26" s="116" t="s">
        <v>109</v>
      </c>
      <c r="D26" s="170">
        <f>+D22-D24</f>
        <v>11.368768289685249</v>
      </c>
      <c r="E26" s="125"/>
      <c r="F26" s="241" t="s">
        <v>149</v>
      </c>
      <c r="G26" s="197">
        <v>173565.11013655597</v>
      </c>
      <c r="H26" s="197">
        <v>169589.34014302428</v>
      </c>
      <c r="I26" s="197">
        <v>159949.49956875772</v>
      </c>
      <c r="J26" s="197">
        <v>171271.40994678254</v>
      </c>
      <c r="K26" s="197">
        <v>163344.895156193</v>
      </c>
      <c r="L26" s="197">
        <v>171927.31562774879</v>
      </c>
      <c r="M26" s="197">
        <v>170826.069633545</v>
      </c>
      <c r="N26" s="197">
        <v>148678.45015658485</v>
      </c>
      <c r="O26" s="197">
        <v>171319.97862915421</v>
      </c>
      <c r="P26" s="197">
        <v>170826.069633545</v>
      </c>
      <c r="Q26" s="197">
        <v>158005.34838664372</v>
      </c>
      <c r="R26" s="197">
        <v>162661.09995817803</v>
      </c>
      <c r="S26" s="189">
        <f>SUM(G26:R26)</f>
        <v>1991964.5869767133</v>
      </c>
      <c r="T26" s="390">
        <v>168685.50676034199</v>
      </c>
      <c r="U26" s="197">
        <v>165503.82148002001</v>
      </c>
      <c r="V26" s="197">
        <v>151434.023058372</v>
      </c>
      <c r="W26" s="197">
        <v>170309.81674506501</v>
      </c>
      <c r="X26" s="197">
        <v>156363.470084667</v>
      </c>
      <c r="Y26" s="197">
        <v>163534.91476536001</v>
      </c>
      <c r="Z26" s="197">
        <v>162266.06653865799</v>
      </c>
      <c r="AA26" s="197">
        <v>148920.77050846</v>
      </c>
      <c r="AB26" s="197">
        <v>165171.765946778</v>
      </c>
      <c r="AC26" s="197">
        <v>161602.760446236</v>
      </c>
      <c r="AD26" s="197">
        <v>163220.90032931199</v>
      </c>
      <c r="AE26" s="197">
        <v>160152.51033131199</v>
      </c>
      <c r="AF26" s="189">
        <f>SUM(T26:AE26)</f>
        <v>1937166.3269945821</v>
      </c>
      <c r="AG26" s="197">
        <v>166970.04890850699</v>
      </c>
      <c r="AH26" s="197">
        <v>174028.58648907</v>
      </c>
      <c r="AI26" s="197">
        <v>166351.84396719901</v>
      </c>
      <c r="AJ26" s="197">
        <v>175069.30403196</v>
      </c>
      <c r="AK26" s="197">
        <v>165741.23368684601</v>
      </c>
      <c r="AL26" s="197">
        <v>171570.284294741</v>
      </c>
      <c r="AM26" s="197">
        <v>171762.05911430501</v>
      </c>
      <c r="AN26" s="197">
        <v>157602.82887665299</v>
      </c>
      <c r="AO26" s="222">
        <v>175701.42575614899</v>
      </c>
      <c r="AP26" s="222">
        <v>170556.56411511201</v>
      </c>
      <c r="AQ26" s="222">
        <v>175346.176529341</v>
      </c>
      <c r="AR26" s="222">
        <v>169441.7626551865</v>
      </c>
      <c r="AS26" s="189">
        <f>SUM(AG26:AR26)</f>
        <v>2040142.1184250691</v>
      </c>
    </row>
    <row r="27" spans="1:45" ht="15.75">
      <c r="E27" s="125"/>
      <c r="F27" s="241" t="s">
        <v>150</v>
      </c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>
        <v>-935.02</v>
      </c>
      <c r="S27" s="198"/>
      <c r="T27" s="390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>
        <v>2.52</v>
      </c>
      <c r="AF27" s="198"/>
      <c r="AG27" s="197"/>
      <c r="AH27" s="197"/>
      <c r="AI27" s="197"/>
      <c r="AJ27" s="197"/>
      <c r="AK27" s="197"/>
      <c r="AL27" s="197"/>
      <c r="AM27" s="197"/>
      <c r="AN27" s="197"/>
      <c r="AO27" s="222"/>
      <c r="AP27" s="222"/>
      <c r="AQ27" s="222"/>
      <c r="AR27" s="222">
        <v>-47.35</v>
      </c>
      <c r="AS27" s="198"/>
    </row>
    <row r="28" spans="1:45" ht="16.5" thickBot="1">
      <c r="E28" s="125"/>
      <c r="F28" s="243" t="s">
        <v>151</v>
      </c>
      <c r="G28" s="199">
        <f t="shared" ref="G28:Q28" si="5">SUM(G20:G26)</f>
        <v>11595018.620136557</v>
      </c>
      <c r="H28" s="199">
        <f t="shared" si="5"/>
        <v>10997031.630143024</v>
      </c>
      <c r="I28" s="199">
        <f t="shared" si="5"/>
        <v>11111573.879568759</v>
      </c>
      <c r="J28" s="199">
        <f t="shared" si="5"/>
        <v>11477549.189946782</v>
      </c>
      <c r="K28" s="199">
        <f t="shared" si="5"/>
        <v>10961812.735156195</v>
      </c>
      <c r="L28" s="199">
        <f t="shared" si="5"/>
        <v>12354935.365627747</v>
      </c>
      <c r="M28" s="199">
        <f t="shared" si="5"/>
        <v>12844201.969633544</v>
      </c>
      <c r="N28" s="199">
        <f t="shared" si="5"/>
        <v>8775342.1601565834</v>
      </c>
      <c r="O28" s="199">
        <f t="shared" si="5"/>
        <v>9992021.5386291556</v>
      </c>
      <c r="P28" s="199">
        <f t="shared" si="5"/>
        <v>9577281.419633545</v>
      </c>
      <c r="Q28" s="199">
        <f t="shared" si="5"/>
        <v>9887537.7683866434</v>
      </c>
      <c r="R28" s="199">
        <f>SUM(R20:R27)</f>
        <v>10068770.50995818</v>
      </c>
      <c r="S28" s="224">
        <f>SUM(S20:S27)</f>
        <v>122400025.28697672</v>
      </c>
      <c r="T28" s="391">
        <f t="shared" ref="T28:AD28" si="6">SUM(T20:T26)</f>
        <v>10127622.576760342</v>
      </c>
      <c r="U28" s="199">
        <f t="shared" si="6"/>
        <v>10039529.311480023</v>
      </c>
      <c r="V28" s="199">
        <f t="shared" si="6"/>
        <v>3404596.4530583723</v>
      </c>
      <c r="W28" s="199">
        <f t="shared" si="6"/>
        <v>1381919.3667450647</v>
      </c>
      <c r="X28" s="199">
        <f t="shared" si="6"/>
        <v>3471619.3200846668</v>
      </c>
      <c r="Y28" s="199">
        <f t="shared" si="6"/>
        <v>6826890.6247653579</v>
      </c>
      <c r="Z28" s="199">
        <f t="shared" si="6"/>
        <v>9716244.3265386559</v>
      </c>
      <c r="AA28" s="199">
        <f t="shared" si="6"/>
        <v>8244113.0305084595</v>
      </c>
      <c r="AB28" s="199">
        <f t="shared" si="6"/>
        <v>9852428.0059467796</v>
      </c>
      <c r="AC28" s="199">
        <f t="shared" si="6"/>
        <v>10210903.510446236</v>
      </c>
      <c r="AD28" s="199">
        <f t="shared" si="6"/>
        <v>11024241.860329311</v>
      </c>
      <c r="AE28" s="199">
        <f>SUM(AE20:AE27)</f>
        <v>11560507.650331313</v>
      </c>
      <c r="AF28" s="224">
        <f>SUM(AF20:AF27)</f>
        <v>95860613.516994551</v>
      </c>
      <c r="AG28" s="199">
        <f t="shared" ref="AG28:AM28" si="7">SUM(AG20:AG26)</f>
        <v>11076047.130547361</v>
      </c>
      <c r="AH28" s="199">
        <f t="shared" si="7"/>
        <v>12129097.897846786</v>
      </c>
      <c r="AI28" s="199">
        <f t="shared" si="7"/>
        <v>12324685.950468991</v>
      </c>
      <c r="AJ28" s="199">
        <f t="shared" si="7"/>
        <v>11925575.000950247</v>
      </c>
      <c r="AK28" s="199">
        <f t="shared" si="7"/>
        <v>10563140.028174393</v>
      </c>
      <c r="AL28" s="199">
        <f t="shared" si="7"/>
        <v>9824023.3345393967</v>
      </c>
      <c r="AM28" s="199">
        <f t="shared" si="7"/>
        <v>10411520.576450592</v>
      </c>
      <c r="AN28" s="199">
        <f>SUM(AN20:AN27)</f>
        <v>9485866.6188766547</v>
      </c>
      <c r="AO28" s="223">
        <f t="shared" ref="AO28:AS28" si="8">SUM(AO20:AO27)</f>
        <v>11062250.575756149</v>
      </c>
      <c r="AP28" s="223">
        <f t="shared" si="8"/>
        <v>10084474.904115112</v>
      </c>
      <c r="AQ28" s="223">
        <f t="shared" si="8"/>
        <v>9325136.3665293399</v>
      </c>
      <c r="AR28" s="223">
        <f t="shared" si="8"/>
        <v>8763103.5526551884</v>
      </c>
      <c r="AS28" s="224">
        <f>SUM(AS20:AS27)</f>
        <v>126974969.28691021</v>
      </c>
    </row>
    <row r="29" spans="1:45" ht="15.75">
      <c r="F29" s="241"/>
      <c r="G29" s="200"/>
      <c r="H29" s="71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189"/>
      <c r="T29" s="393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189"/>
      <c r="AG29" s="225"/>
      <c r="AH29" s="225"/>
      <c r="AI29" s="200"/>
      <c r="AJ29" s="200"/>
      <c r="AK29" s="200"/>
      <c r="AL29" s="200"/>
      <c r="AM29" s="200"/>
      <c r="AN29" s="200"/>
      <c r="AO29" s="115"/>
      <c r="AP29" s="115"/>
      <c r="AQ29" s="115"/>
      <c r="AR29" s="115"/>
      <c r="AS29" s="189"/>
    </row>
    <row r="30" spans="1:45" ht="31.5">
      <c r="D30" s="117"/>
      <c r="F30" s="394" t="s">
        <v>267</v>
      </c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189"/>
      <c r="T30" s="353">
        <v>168685.50676034199</v>
      </c>
      <c r="U30" s="353">
        <v>165503.82148002001</v>
      </c>
      <c r="V30" s="353">
        <v>151434.023058372</v>
      </c>
      <c r="W30" s="353">
        <v>170309.81674506501</v>
      </c>
      <c r="X30" s="353">
        <v>156363.470084667</v>
      </c>
      <c r="Y30" s="353">
        <v>163534.91476536001</v>
      </c>
      <c r="Z30" s="353">
        <v>162266.06653865799</v>
      </c>
      <c r="AA30" s="353">
        <v>148920.77050846</v>
      </c>
      <c r="AB30" s="353">
        <v>165171.765946778</v>
      </c>
      <c r="AC30" s="353">
        <v>161602.760446236</v>
      </c>
      <c r="AD30" s="353">
        <v>163220.90032931199</v>
      </c>
      <c r="AE30" s="353">
        <v>160152.51033131199</v>
      </c>
      <c r="AF30" s="189"/>
      <c r="AG30" s="352">
        <v>166970.0489085069</v>
      </c>
      <c r="AH30" s="353">
        <v>174028.58648907024</v>
      </c>
      <c r="AI30" s="353">
        <v>163525.47676719935</v>
      </c>
      <c r="AJ30" s="353">
        <v>175069.30403196035</v>
      </c>
      <c r="AK30" s="353"/>
      <c r="AL30" s="353"/>
      <c r="AM30" s="353"/>
      <c r="AN30" s="353"/>
      <c r="AO30" s="115"/>
      <c r="AP30" s="115"/>
      <c r="AQ30" s="115"/>
      <c r="AR30" s="115"/>
      <c r="AS30" s="189"/>
    </row>
    <row r="31" spans="1:45" ht="15.75">
      <c r="D31" s="239"/>
      <c r="F31" s="244"/>
      <c r="G31" s="395"/>
      <c r="Q31"/>
      <c r="S31" s="189"/>
      <c r="T31" s="396"/>
      <c r="U31" s="201"/>
      <c r="V31" s="201"/>
      <c r="W31" s="201"/>
      <c r="X31" s="201"/>
      <c r="Y31" s="201"/>
      <c r="Z31" s="201"/>
      <c r="AA31" s="187"/>
      <c r="AB31" s="187"/>
      <c r="AC31" s="187"/>
      <c r="AD31" s="187"/>
      <c r="AE31" s="187"/>
      <c r="AF31" s="189"/>
      <c r="AG31" s="187"/>
      <c r="AH31" s="187"/>
      <c r="AI31" s="187"/>
      <c r="AJ31" s="187"/>
      <c r="AK31" s="187"/>
      <c r="AL31" s="187"/>
      <c r="AM31" s="187"/>
      <c r="AN31" s="187"/>
      <c r="AO31" s="115"/>
      <c r="AP31" s="115"/>
      <c r="AQ31" s="115"/>
      <c r="AR31" s="115"/>
      <c r="AS31" s="189"/>
    </row>
    <row r="32" spans="1:45" ht="15.75">
      <c r="D32" s="250"/>
      <c r="F32" s="240" t="s">
        <v>152</v>
      </c>
      <c r="S32" s="189"/>
      <c r="T32" s="397"/>
      <c r="U32" s="398"/>
      <c r="V32" s="398"/>
      <c r="W32" s="398"/>
      <c r="X32" s="398"/>
      <c r="Y32" s="398"/>
      <c r="Z32" s="201"/>
      <c r="AA32" s="187"/>
      <c r="AB32" s="187"/>
      <c r="AC32" s="187"/>
      <c r="AD32" s="187"/>
      <c r="AE32" s="187"/>
      <c r="AF32" s="189"/>
      <c r="AG32" s="187"/>
      <c r="AH32" s="187"/>
      <c r="AI32" s="187"/>
      <c r="AJ32" s="187"/>
      <c r="AK32" s="187"/>
      <c r="AL32" s="187"/>
      <c r="AM32" s="187"/>
      <c r="AN32" s="187"/>
      <c r="AO32" s="115"/>
      <c r="AP32" s="115"/>
      <c r="AQ32" s="115"/>
      <c r="AR32" s="115"/>
      <c r="AS32" s="189"/>
    </row>
    <row r="33" spans="4:45" ht="15.75">
      <c r="D33" s="250"/>
      <c r="F33" s="241" t="s">
        <v>268</v>
      </c>
      <c r="G33" s="196">
        <v>8880649.0399999991</v>
      </c>
      <c r="H33" s="196">
        <v>9030156.9600000009</v>
      </c>
      <c r="I33" s="196">
        <v>8903808.3000000007</v>
      </c>
      <c r="J33" s="196">
        <v>8100191.9799999986</v>
      </c>
      <c r="K33" s="196">
        <v>8528229.6899999976</v>
      </c>
      <c r="L33" s="196">
        <v>8458319.8099999987</v>
      </c>
      <c r="M33" s="196">
        <v>8812813.8499999996</v>
      </c>
      <c r="N33" s="193">
        <v>6533833.8200000003</v>
      </c>
      <c r="O33" s="193">
        <v>6839764.9299999988</v>
      </c>
      <c r="P33" s="193">
        <v>6811347.5999999996</v>
      </c>
      <c r="Q33" s="193">
        <v>7196354.21</v>
      </c>
      <c r="R33" s="193">
        <v>6967195.6699999999</v>
      </c>
      <c r="S33" s="189">
        <f>SUM(G33:R33)</f>
        <v>95062665.859999985</v>
      </c>
      <c r="T33" s="383">
        <v>7701354.5499999989</v>
      </c>
      <c r="U33" s="196">
        <v>7268190.8099999996</v>
      </c>
      <c r="V33" s="196">
        <v>1795049.9700000002</v>
      </c>
      <c r="W33" s="196">
        <v>-54744.52</v>
      </c>
      <c r="X33" s="196">
        <v>-55988.94</v>
      </c>
      <c r="Y33" s="196">
        <v>6088945.0300000012</v>
      </c>
      <c r="Z33" s="193">
        <v>62527.01</v>
      </c>
      <c r="AA33" s="193">
        <v>5993002.8499999996</v>
      </c>
      <c r="AB33" s="193">
        <v>6079016.4100000001</v>
      </c>
      <c r="AC33" s="193">
        <v>5616471.8499999996</v>
      </c>
      <c r="AD33" s="193">
        <v>8691539.4900000021</v>
      </c>
      <c r="AE33" s="193">
        <v>6781608.5</v>
      </c>
      <c r="AF33" s="189">
        <f>SUM(T33:AE33)</f>
        <v>55966973.010000005</v>
      </c>
      <c r="AG33" s="218">
        <v>1302621.17</v>
      </c>
      <c r="AH33" s="218">
        <v>7331531.6699999999</v>
      </c>
      <c r="AI33" s="193">
        <v>7258850.3399999999</v>
      </c>
      <c r="AJ33" s="193">
        <v>14582223.860000003</v>
      </c>
      <c r="AK33" s="193">
        <v>7286037.5500000007</v>
      </c>
      <c r="AL33" s="193">
        <v>7380774.629999999</v>
      </c>
      <c r="AM33" s="193">
        <v>8290483.7599999998</v>
      </c>
      <c r="AN33" s="193">
        <v>8031761.9000000013</v>
      </c>
      <c r="AO33" s="115">
        <v>10836567.620000001</v>
      </c>
      <c r="AP33" s="115">
        <v>7049583.2900000019</v>
      </c>
      <c r="AQ33" s="115">
        <v>8158373.4400000013</v>
      </c>
      <c r="AR33" s="115">
        <v>6814639.8399999999</v>
      </c>
      <c r="AS33" s="189">
        <f>SUM(AG33:AR33)</f>
        <v>94323449.070000008</v>
      </c>
    </row>
    <row r="34" spans="4:45" ht="15.75">
      <c r="D34" s="250"/>
      <c r="F34" s="241" t="s">
        <v>153</v>
      </c>
      <c r="G34" s="202">
        <v>219134.71000000002</v>
      </c>
      <c r="H34" s="202">
        <v>216919.14</v>
      </c>
      <c r="I34" s="202">
        <v>217217.7</v>
      </c>
      <c r="J34" s="202">
        <v>216139.06</v>
      </c>
      <c r="K34" s="202">
        <v>217573.56</v>
      </c>
      <c r="L34" s="202">
        <v>220675.69</v>
      </c>
      <c r="M34" s="202">
        <v>217693.54</v>
      </c>
      <c r="N34" s="202">
        <v>191329.62</v>
      </c>
      <c r="O34" s="202">
        <v>191366.08000000002</v>
      </c>
      <c r="P34" s="202">
        <v>191788.57</v>
      </c>
      <c r="Q34" s="202">
        <v>190891.47</v>
      </c>
      <c r="R34" s="202">
        <v>192611.55</v>
      </c>
      <c r="S34" s="189">
        <f>SUM(G34:R34)</f>
        <v>2483340.69</v>
      </c>
      <c r="T34" s="399">
        <v>190969.3</v>
      </c>
      <c r="U34" s="202">
        <v>191297.28999999998</v>
      </c>
      <c r="V34" s="202">
        <v>0</v>
      </c>
      <c r="W34" s="202">
        <v>0</v>
      </c>
      <c r="X34" s="202">
        <v>26428.55</v>
      </c>
      <c r="Y34" s="202">
        <v>27698</v>
      </c>
      <c r="Z34" s="202">
        <v>41949.89</v>
      </c>
      <c r="AA34" s="202">
        <v>53436.26</v>
      </c>
      <c r="AB34" s="202">
        <v>56919.79</v>
      </c>
      <c r="AC34" s="202">
        <v>64021.24</v>
      </c>
      <c r="AD34" s="202">
        <v>74249.789999999994</v>
      </c>
      <c r="AE34" s="202">
        <v>71428.429999999993</v>
      </c>
      <c r="AF34" s="189">
        <f>SUM(T34:AE34)</f>
        <v>798398.54</v>
      </c>
      <c r="AG34" s="202">
        <v>0</v>
      </c>
      <c r="AH34" s="202">
        <v>0</v>
      </c>
      <c r="AI34" s="202">
        <v>0</v>
      </c>
      <c r="AJ34" s="202">
        <v>349231.31</v>
      </c>
      <c r="AK34" s="202">
        <v>102477.04</v>
      </c>
      <c r="AL34" s="202">
        <v>124980.47</v>
      </c>
      <c r="AM34" s="202">
        <v>104296.43</v>
      </c>
      <c r="AN34" s="202">
        <v>130437.96</v>
      </c>
      <c r="AO34" s="226">
        <v>139635.44</v>
      </c>
      <c r="AP34" s="226">
        <v>136070.81</v>
      </c>
      <c r="AQ34" s="115">
        <v>138308.26</v>
      </c>
      <c r="AR34" s="115">
        <v>135462.1</v>
      </c>
      <c r="AS34" s="189">
        <f>SUM(AG34:AR34)</f>
        <v>1360899.82</v>
      </c>
    </row>
    <row r="35" spans="4:45" ht="15.75">
      <c r="D35" s="250"/>
      <c r="F35" s="241" t="s">
        <v>154</v>
      </c>
      <c r="G35" s="197">
        <v>367103.00000000006</v>
      </c>
      <c r="H35" s="197">
        <v>340612.60000000003</v>
      </c>
      <c r="I35" s="197">
        <v>331625.20000000007</v>
      </c>
      <c r="J35" s="197">
        <v>356049.6</v>
      </c>
      <c r="K35" s="197">
        <v>325193.40000000002</v>
      </c>
      <c r="L35" s="197">
        <v>323607</v>
      </c>
      <c r="M35" s="197">
        <v>342817.902</v>
      </c>
      <c r="N35" s="197">
        <v>268705.06540000002</v>
      </c>
      <c r="O35" s="197">
        <v>308526.85859999998</v>
      </c>
      <c r="P35" s="197">
        <v>303283.97940000001</v>
      </c>
      <c r="Q35" s="197">
        <v>302346.01880000002</v>
      </c>
      <c r="R35" s="197">
        <v>244996.01199999999</v>
      </c>
      <c r="S35" s="189">
        <f>SUM(G35:R35)</f>
        <v>3814866.636200001</v>
      </c>
      <c r="T35" s="390">
        <v>311581.11040000006</v>
      </c>
      <c r="U35" s="197">
        <v>277007.14380000002</v>
      </c>
      <c r="V35" s="197">
        <v>201814.51140000002</v>
      </c>
      <c r="W35" s="197">
        <v>300125.14980000001</v>
      </c>
      <c r="X35" s="197">
        <v>242044.3798</v>
      </c>
      <c r="Y35" s="197">
        <v>267618.1728</v>
      </c>
      <c r="Z35" s="197">
        <v>250155.38620000001</v>
      </c>
      <c r="AA35" s="194">
        <v>241563.62899999999</v>
      </c>
      <c r="AB35" s="194">
        <v>256665.31159999999</v>
      </c>
      <c r="AC35" s="194">
        <v>269383.88280000002</v>
      </c>
      <c r="AD35" s="194">
        <v>268345.27</v>
      </c>
      <c r="AE35" s="194">
        <v>247157.0912</v>
      </c>
      <c r="AF35" s="189">
        <f>SUM(T35:AE35)</f>
        <v>3133461.0388000002</v>
      </c>
      <c r="AG35" s="194">
        <v>279669.01560000004</v>
      </c>
      <c r="AH35" s="194">
        <v>318646.16819999996</v>
      </c>
      <c r="AI35" s="194">
        <v>289029.4632</v>
      </c>
      <c r="AJ35" s="194">
        <v>299732.95199999993</v>
      </c>
      <c r="AK35" s="194">
        <v>280126.41600000003</v>
      </c>
      <c r="AL35" s="194">
        <v>294603.32399999991</v>
      </c>
      <c r="AM35" s="194">
        <v>296530.0392</v>
      </c>
      <c r="AN35" s="194">
        <v>285315.33360000001</v>
      </c>
      <c r="AO35" s="115">
        <v>323663.18580000004</v>
      </c>
      <c r="AP35" s="115">
        <v>332509.69420000003</v>
      </c>
      <c r="AQ35" s="115">
        <v>336111.42060000001</v>
      </c>
      <c r="AR35" s="115">
        <v>313100.57020000002</v>
      </c>
      <c r="AS35" s="189">
        <f>SUM(AG35:AR35)</f>
        <v>3649037.5825999994</v>
      </c>
    </row>
    <row r="36" spans="4:45" ht="15.75">
      <c r="D36" s="250"/>
      <c r="F36" s="242" t="s">
        <v>155</v>
      </c>
      <c r="G36" s="203">
        <f>SUM(G33:G35)</f>
        <v>9466886.75</v>
      </c>
      <c r="H36" s="203">
        <f t="shared" ref="H36:AQ36" si="9">SUM(H33:H35)</f>
        <v>9587688.7000000011</v>
      </c>
      <c r="I36" s="203">
        <f t="shared" si="9"/>
        <v>9452651.1999999993</v>
      </c>
      <c r="J36" s="203">
        <f t="shared" si="9"/>
        <v>8672380.6399999987</v>
      </c>
      <c r="K36" s="203">
        <f t="shared" si="9"/>
        <v>9070996.6499999985</v>
      </c>
      <c r="L36" s="203">
        <f t="shared" si="9"/>
        <v>9002602.4999999981</v>
      </c>
      <c r="M36" s="203">
        <f t="shared" si="9"/>
        <v>9373325.2919999994</v>
      </c>
      <c r="N36" s="203">
        <f t="shared" si="9"/>
        <v>6993868.5054000001</v>
      </c>
      <c r="O36" s="203">
        <f t="shared" si="9"/>
        <v>7339657.8685999988</v>
      </c>
      <c r="P36" s="203">
        <f t="shared" si="9"/>
        <v>7306420.1493999995</v>
      </c>
      <c r="Q36" s="203">
        <f t="shared" si="9"/>
        <v>7689591.6987999994</v>
      </c>
      <c r="R36" s="203">
        <f t="shared" si="9"/>
        <v>7404803.2319999998</v>
      </c>
      <c r="S36" s="228">
        <f>SUM(S33:S35)</f>
        <v>101360873.18619998</v>
      </c>
      <c r="T36" s="400">
        <f t="shared" si="9"/>
        <v>8203904.9603999984</v>
      </c>
      <c r="U36" s="203">
        <f t="shared" si="9"/>
        <v>7736495.2437999994</v>
      </c>
      <c r="V36" s="203">
        <f t="shared" si="9"/>
        <v>1996864.4814000002</v>
      </c>
      <c r="W36" s="203">
        <f t="shared" si="9"/>
        <v>245380.62980000002</v>
      </c>
      <c r="X36" s="203">
        <f t="shared" si="9"/>
        <v>212483.98979999998</v>
      </c>
      <c r="Y36" s="203">
        <f t="shared" si="9"/>
        <v>6384261.202800001</v>
      </c>
      <c r="Z36" s="203">
        <f t="shared" si="9"/>
        <v>354632.28619999997</v>
      </c>
      <c r="AA36" s="203">
        <f t="shared" si="9"/>
        <v>6288002.7389999991</v>
      </c>
      <c r="AB36" s="203">
        <f t="shared" si="9"/>
        <v>6392601.5115999999</v>
      </c>
      <c r="AC36" s="203">
        <f t="shared" si="9"/>
        <v>5949876.9727999996</v>
      </c>
      <c r="AD36" s="203">
        <f t="shared" si="9"/>
        <v>9034134.5500000007</v>
      </c>
      <c r="AE36" s="203">
        <f t="shared" si="9"/>
        <v>7100194.0211999994</v>
      </c>
      <c r="AF36" s="228">
        <f>SUM(AF33:AF35)</f>
        <v>59898832.588800006</v>
      </c>
      <c r="AG36" s="203">
        <f t="shared" si="9"/>
        <v>1582290.1856</v>
      </c>
      <c r="AH36" s="203">
        <f t="shared" si="9"/>
        <v>7650177.8382000001</v>
      </c>
      <c r="AI36" s="203">
        <f t="shared" si="9"/>
        <v>7547879.8032</v>
      </c>
      <c r="AJ36" s="203">
        <f t="shared" si="9"/>
        <v>15231188.122000003</v>
      </c>
      <c r="AK36" s="203">
        <f t="shared" si="9"/>
        <v>7668641.006000001</v>
      </c>
      <c r="AL36" s="203">
        <f t="shared" si="9"/>
        <v>7800358.4239999987</v>
      </c>
      <c r="AM36" s="203">
        <f t="shared" si="9"/>
        <v>8691310.2291999999</v>
      </c>
      <c r="AN36" s="203">
        <f t="shared" si="9"/>
        <v>8447515.1936000008</v>
      </c>
      <c r="AO36" s="227">
        <f t="shared" si="9"/>
        <v>11299866.2458</v>
      </c>
      <c r="AP36" s="227">
        <f t="shared" si="9"/>
        <v>7518163.7942000013</v>
      </c>
      <c r="AQ36" s="227">
        <f t="shared" si="9"/>
        <v>8632793.1206000019</v>
      </c>
      <c r="AR36" s="227">
        <f>SUM(AR33:AR35)</f>
        <v>7263202.5101999994</v>
      </c>
      <c r="AS36" s="228">
        <f>SUM(AS33:AS35)</f>
        <v>99333386.472599998</v>
      </c>
    </row>
    <row r="37" spans="4:45" ht="15.75">
      <c r="D37" s="250"/>
      <c r="F37" s="245"/>
      <c r="G37" s="401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89"/>
      <c r="T37" s="402"/>
      <c r="U37" s="403"/>
      <c r="V37" s="403"/>
      <c r="W37" s="403"/>
      <c r="X37" s="403"/>
      <c r="Y37" s="403"/>
      <c r="Z37" s="403"/>
      <c r="AA37" s="204"/>
      <c r="AB37" s="204"/>
      <c r="AC37" s="204"/>
      <c r="AD37" s="204"/>
      <c r="AE37" s="204"/>
      <c r="AF37" s="189"/>
      <c r="AG37" s="229"/>
      <c r="AH37" s="229"/>
      <c r="AI37" s="204"/>
      <c r="AJ37" s="204"/>
      <c r="AK37" s="204"/>
      <c r="AL37" s="204"/>
      <c r="AM37" s="204"/>
      <c r="AN37" s="204"/>
      <c r="AO37" s="115"/>
      <c r="AP37" s="115"/>
      <c r="AQ37" s="115"/>
      <c r="AR37" s="115"/>
      <c r="AS37" s="189"/>
    </row>
    <row r="38" spans="4:45" ht="15.75">
      <c r="D38" s="250"/>
      <c r="F38" s="187"/>
      <c r="G38" s="404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89"/>
      <c r="T38" s="368"/>
      <c r="U38" s="403"/>
      <c r="V38" s="403"/>
      <c r="W38" s="403"/>
      <c r="X38" s="403"/>
      <c r="Y38" s="403"/>
      <c r="Z38" s="403"/>
      <c r="AA38" s="204"/>
      <c r="AB38" s="204"/>
      <c r="AC38" s="204"/>
      <c r="AD38" s="204"/>
      <c r="AE38" s="204"/>
      <c r="AF38" s="189"/>
      <c r="AG38" s="229"/>
      <c r="AH38" s="229"/>
      <c r="AI38" s="204"/>
      <c r="AJ38" s="204"/>
      <c r="AK38" s="204"/>
      <c r="AL38" s="204"/>
      <c r="AM38" s="204"/>
      <c r="AN38" s="204"/>
      <c r="AO38" s="115"/>
      <c r="AP38" s="115"/>
      <c r="AQ38" s="115"/>
      <c r="AR38" s="115"/>
      <c r="AS38" s="189"/>
    </row>
    <row r="39" spans="4:45" ht="15.75" hidden="1" customHeight="1">
      <c r="D39" s="250"/>
      <c r="F39" s="187" t="s">
        <v>156</v>
      </c>
      <c r="G39" s="199">
        <f t="shared" ref="G39:AS39" si="10">+G28-G36</f>
        <v>2128131.8701365571</v>
      </c>
      <c r="H39" s="199">
        <f t="shared" si="10"/>
        <v>1409342.9301430229</v>
      </c>
      <c r="I39" s="199">
        <f t="shared" si="10"/>
        <v>1658922.6795687601</v>
      </c>
      <c r="J39" s="199">
        <f t="shared" si="10"/>
        <v>2805168.5499467831</v>
      </c>
      <c r="K39" s="199">
        <f t="shared" si="10"/>
        <v>1890816.0851561967</v>
      </c>
      <c r="L39" s="199">
        <f t="shared" si="10"/>
        <v>3352332.8656277489</v>
      </c>
      <c r="M39" s="199">
        <f t="shared" si="10"/>
        <v>3470876.6776335444</v>
      </c>
      <c r="N39" s="199">
        <f t="shared" si="10"/>
        <v>1781473.6547565833</v>
      </c>
      <c r="O39" s="199">
        <f t="shared" si="10"/>
        <v>2652363.6700291568</v>
      </c>
      <c r="P39" s="199">
        <f t="shared" si="10"/>
        <v>2270861.2702335455</v>
      </c>
      <c r="Q39" s="199">
        <f t="shared" si="10"/>
        <v>2197946.0695866439</v>
      </c>
      <c r="R39" s="199">
        <f t="shared" si="10"/>
        <v>2663967.2779581798</v>
      </c>
      <c r="S39" s="205">
        <f>SUM(G39:R39)</f>
        <v>28282203.600776721</v>
      </c>
      <c r="T39" s="391">
        <f t="shared" si="10"/>
        <v>1923717.616360344</v>
      </c>
      <c r="U39" s="199">
        <f t="shared" si="10"/>
        <v>2303034.0676800236</v>
      </c>
      <c r="V39" s="199">
        <f t="shared" si="10"/>
        <v>1407731.9716583721</v>
      </c>
      <c r="W39" s="199">
        <f t="shared" si="10"/>
        <v>1136538.7369450647</v>
      </c>
      <c r="X39" s="199">
        <f t="shared" si="10"/>
        <v>3259135.3302846667</v>
      </c>
      <c r="Y39" s="199">
        <f t="shared" si="10"/>
        <v>442629.42196535692</v>
      </c>
      <c r="Z39" s="199">
        <f t="shared" si="10"/>
        <v>9361612.0403386559</v>
      </c>
      <c r="AA39" s="199">
        <f t="shared" si="10"/>
        <v>1956110.2915084604</v>
      </c>
      <c r="AB39" s="199">
        <f t="shared" si="10"/>
        <v>3459826.4943467798</v>
      </c>
      <c r="AC39" s="199">
        <f t="shared" si="10"/>
        <v>4261026.5376462359</v>
      </c>
      <c r="AD39" s="199">
        <f t="shared" si="10"/>
        <v>1990107.3103293106</v>
      </c>
      <c r="AE39" s="199">
        <f t="shared" si="10"/>
        <v>4460313.6291313134</v>
      </c>
      <c r="AF39" s="205"/>
      <c r="AG39" s="199">
        <f t="shared" si="10"/>
        <v>9493756.9449473619</v>
      </c>
      <c r="AH39" s="199">
        <f t="shared" si="10"/>
        <v>4478920.0596467862</v>
      </c>
      <c r="AI39" s="199">
        <f t="shared" si="10"/>
        <v>4776806.147268991</v>
      </c>
      <c r="AJ39" s="199">
        <f t="shared" si="10"/>
        <v>-3305613.1210497562</v>
      </c>
      <c r="AK39" s="199">
        <f t="shared" si="10"/>
        <v>2894499.0221743919</v>
      </c>
      <c r="AL39" s="199">
        <f t="shared" si="10"/>
        <v>2023664.910539398</v>
      </c>
      <c r="AM39" s="199">
        <f t="shared" si="10"/>
        <v>1720210.347250592</v>
      </c>
      <c r="AN39" s="199">
        <f t="shared" si="10"/>
        <v>1038351.4252766538</v>
      </c>
      <c r="AO39" s="199">
        <f t="shared" si="10"/>
        <v>-237615.67004385032</v>
      </c>
      <c r="AP39" s="199">
        <f t="shared" si="10"/>
        <v>2566311.1099151112</v>
      </c>
      <c r="AQ39" s="199">
        <f t="shared" si="10"/>
        <v>692343.24592933804</v>
      </c>
      <c r="AR39" s="199">
        <f t="shared" si="10"/>
        <v>1499901.0424551889</v>
      </c>
      <c r="AS39" s="205"/>
    </row>
    <row r="40" spans="4:45" ht="16.5" hidden="1" customHeight="1">
      <c r="D40" s="250"/>
      <c r="F40" s="187"/>
      <c r="G40" s="405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207"/>
      <c r="T40" s="206"/>
      <c r="U40" s="403"/>
      <c r="V40" s="403"/>
      <c r="W40" s="403"/>
      <c r="X40" s="403"/>
      <c r="Y40" s="403"/>
      <c r="Z40" s="403"/>
      <c r="AA40" s="204"/>
      <c r="AB40" s="204"/>
      <c r="AC40" s="204"/>
      <c r="AD40" s="204"/>
      <c r="AE40" s="204"/>
      <c r="AF40" s="207"/>
      <c r="AG40" s="229"/>
      <c r="AH40" s="229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7"/>
    </row>
    <row r="41" spans="4:45" ht="21" hidden="1" customHeight="1">
      <c r="D41" s="250"/>
      <c r="F41" s="245" t="s">
        <v>269</v>
      </c>
      <c r="G41" s="199">
        <f>+G6+G39</f>
        <v>2128131.8701365571</v>
      </c>
      <c r="H41" s="199">
        <f t="shared" ref="H41:AS41" si="11">+H6+H39</f>
        <v>1409342.9301430229</v>
      </c>
      <c r="I41" s="199">
        <f t="shared" si="11"/>
        <v>1658922.6795687601</v>
      </c>
      <c r="J41" s="199">
        <f t="shared" si="11"/>
        <v>2805168.5499467831</v>
      </c>
      <c r="K41" s="199">
        <f t="shared" si="11"/>
        <v>1890816.0851561967</v>
      </c>
      <c r="L41" s="199">
        <f t="shared" si="11"/>
        <v>3352332.8656277489</v>
      </c>
      <c r="M41" s="199">
        <f t="shared" si="11"/>
        <v>3470876.6776335444</v>
      </c>
      <c r="N41" s="199">
        <f t="shared" si="11"/>
        <v>1781473.6547565833</v>
      </c>
      <c r="O41" s="199">
        <f t="shared" si="11"/>
        <v>2652363.6700291568</v>
      </c>
      <c r="P41" s="199">
        <f t="shared" si="11"/>
        <v>2270861.2702335455</v>
      </c>
      <c r="Q41" s="199">
        <f t="shared" si="11"/>
        <v>2197946.0695866439</v>
      </c>
      <c r="R41" s="199">
        <f t="shared" si="11"/>
        <v>2663967.2779581798</v>
      </c>
      <c r="S41" s="205"/>
      <c r="T41" s="391">
        <f t="shared" si="11"/>
        <v>21732945.72713707</v>
      </c>
      <c r="U41" s="199">
        <f t="shared" si="11"/>
        <v>24035979.794817094</v>
      </c>
      <c r="V41" s="199">
        <f t="shared" si="11"/>
        <v>25443711.766475465</v>
      </c>
      <c r="W41" s="199">
        <f t="shared" si="11"/>
        <v>26580250.503420532</v>
      </c>
      <c r="X41" s="199">
        <f t="shared" si="11"/>
        <v>29839385.833705198</v>
      </c>
      <c r="Y41" s="199">
        <f t="shared" si="11"/>
        <v>30282015.255670555</v>
      </c>
      <c r="Z41" s="199">
        <f t="shared" si="11"/>
        <v>39643627.296009213</v>
      </c>
      <c r="AA41" s="199">
        <f t="shared" si="11"/>
        <v>41599737.587517671</v>
      </c>
      <c r="AB41" s="199">
        <f t="shared" si="11"/>
        <v>45059564.081864454</v>
      </c>
      <c r="AC41" s="199">
        <f t="shared" si="11"/>
        <v>49320590.619510688</v>
      </c>
      <c r="AD41" s="199">
        <f t="shared" si="11"/>
        <v>51310697.929839998</v>
      </c>
      <c r="AE41" s="199">
        <f t="shared" si="11"/>
        <v>55771011.558971316</v>
      </c>
      <c r="AF41" s="205"/>
      <c r="AG41" s="199">
        <f t="shared" si="11"/>
        <v>65264768.503918678</v>
      </c>
      <c r="AH41" s="199">
        <f t="shared" si="11"/>
        <v>69743688.563565463</v>
      </c>
      <c r="AI41" s="199">
        <f t="shared" si="11"/>
        <v>74520494.710834458</v>
      </c>
      <c r="AJ41" s="199">
        <f t="shared" si="11"/>
        <v>71214881.589784697</v>
      </c>
      <c r="AK41" s="199">
        <f t="shared" si="11"/>
        <v>74109380.611959085</v>
      </c>
      <c r="AL41" s="199">
        <f t="shared" si="11"/>
        <v>76133045.522498488</v>
      </c>
      <c r="AM41" s="199">
        <f t="shared" si="11"/>
        <v>77853255.869749084</v>
      </c>
      <c r="AN41" s="199">
        <f t="shared" si="11"/>
        <v>78891607.295025736</v>
      </c>
      <c r="AO41" s="199">
        <f t="shared" si="11"/>
        <v>78653991.62498188</v>
      </c>
      <c r="AP41" s="199">
        <f t="shared" si="11"/>
        <v>81220302.734896988</v>
      </c>
      <c r="AQ41" s="199">
        <f t="shared" si="11"/>
        <v>81912645.980826318</v>
      </c>
      <c r="AR41" s="199">
        <f t="shared" si="11"/>
        <v>83412547.023281515</v>
      </c>
      <c r="AS41" s="205"/>
    </row>
    <row r="42" spans="4:45" ht="31.5" hidden="1" customHeight="1">
      <c r="D42" s="250"/>
      <c r="F42" s="187" t="s">
        <v>157</v>
      </c>
      <c r="G42" s="39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207"/>
      <c r="T42" s="368"/>
      <c r="U42" s="403"/>
      <c r="V42" s="403"/>
      <c r="W42" s="403"/>
      <c r="X42" s="403"/>
      <c r="Y42" s="403"/>
      <c r="Z42" s="403"/>
      <c r="AA42" s="204"/>
      <c r="AB42" s="204"/>
      <c r="AC42" s="204"/>
      <c r="AD42" s="204"/>
      <c r="AE42" s="204"/>
      <c r="AF42" s="207"/>
      <c r="AG42" s="229"/>
      <c r="AH42" s="229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7"/>
    </row>
    <row r="43" spans="4:45" ht="15.75" hidden="1" customHeight="1">
      <c r="D43" s="250"/>
      <c r="F43" s="246" t="s">
        <v>158</v>
      </c>
      <c r="G43" s="40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207"/>
      <c r="T43" s="368"/>
      <c r="U43" s="403"/>
      <c r="V43" s="403"/>
      <c r="W43" s="403"/>
      <c r="X43" s="403"/>
      <c r="Y43" s="403"/>
      <c r="Z43" s="403"/>
      <c r="AA43" s="204"/>
      <c r="AB43" s="204"/>
      <c r="AC43" s="204"/>
      <c r="AD43" s="204"/>
      <c r="AE43" s="204"/>
      <c r="AF43" s="207"/>
      <c r="AG43" s="229"/>
      <c r="AH43" s="229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7"/>
    </row>
    <row r="44" spans="4:45" ht="15.75">
      <c r="D44" s="250"/>
      <c r="F44" s="187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207"/>
      <c r="T44" s="368"/>
      <c r="U44" s="403"/>
      <c r="V44" s="403"/>
      <c r="W44" s="403"/>
      <c r="X44" s="403"/>
      <c r="Y44" s="403"/>
      <c r="Z44" s="403"/>
      <c r="AA44" s="204"/>
      <c r="AB44" s="204"/>
      <c r="AC44" s="204"/>
      <c r="AD44" s="204"/>
      <c r="AE44" s="204"/>
      <c r="AF44" s="207"/>
      <c r="AG44" s="229"/>
      <c r="AH44" s="229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7"/>
    </row>
    <row r="45" spans="4:45" ht="15.75">
      <c r="D45" s="250"/>
      <c r="F45" s="187" t="s">
        <v>159</v>
      </c>
      <c r="G45" s="39">
        <v>252615.37</v>
      </c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207"/>
      <c r="T45" s="368"/>
      <c r="U45" s="403"/>
      <c r="V45" s="403"/>
      <c r="W45" s="403"/>
      <c r="X45" s="403"/>
      <c r="Y45" s="403"/>
      <c r="Z45" s="403"/>
      <c r="AA45" s="204"/>
      <c r="AB45" s="204"/>
      <c r="AC45" s="204"/>
      <c r="AD45" s="204"/>
      <c r="AE45" s="204"/>
      <c r="AF45" s="207"/>
      <c r="AG45" s="229"/>
      <c r="AH45" s="229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7"/>
    </row>
    <row r="46" spans="4:45" ht="15.75">
      <c r="D46" s="250"/>
      <c r="F46" s="187"/>
      <c r="G46" s="39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207"/>
      <c r="T46" s="368"/>
      <c r="U46" s="403"/>
      <c r="V46" s="403"/>
      <c r="W46" s="403"/>
      <c r="X46" s="403"/>
      <c r="Y46" s="403"/>
      <c r="Z46" s="403"/>
      <c r="AA46" s="204"/>
      <c r="AB46" s="204"/>
      <c r="AC46" s="204"/>
      <c r="AD46" s="204"/>
      <c r="AE46" s="204"/>
      <c r="AF46" s="207"/>
      <c r="AG46" s="229"/>
      <c r="AH46" s="229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7"/>
    </row>
    <row r="47" spans="4:45" ht="16.5" thickBot="1">
      <c r="D47" s="250"/>
      <c r="F47" s="245" t="s">
        <v>160</v>
      </c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1"/>
      <c r="T47" s="407">
        <f t="shared" ref="T47:AS47" si="12">+T41+T43</f>
        <v>21732945.72713707</v>
      </c>
      <c r="U47" s="230">
        <f t="shared" si="12"/>
        <v>24035979.794817094</v>
      </c>
      <c r="V47" s="230">
        <f t="shared" si="12"/>
        <v>25443711.766475465</v>
      </c>
      <c r="W47" s="230">
        <f t="shared" si="12"/>
        <v>26580250.503420532</v>
      </c>
      <c r="X47" s="230">
        <f t="shared" si="12"/>
        <v>29839385.833705198</v>
      </c>
      <c r="Y47" s="230">
        <f>+Y41+Y43</f>
        <v>30282015.255670555</v>
      </c>
      <c r="Z47" s="230">
        <f t="shared" si="12"/>
        <v>39643627.296009213</v>
      </c>
      <c r="AA47" s="230">
        <f t="shared" si="12"/>
        <v>41599737.587517671</v>
      </c>
      <c r="AB47" s="230">
        <f t="shared" si="12"/>
        <v>45059564.081864454</v>
      </c>
      <c r="AC47" s="230">
        <f t="shared" si="12"/>
        <v>49320590.619510688</v>
      </c>
      <c r="AD47" s="230">
        <f t="shared" si="12"/>
        <v>51310697.929839998</v>
      </c>
      <c r="AE47" s="230">
        <f t="shared" si="12"/>
        <v>55771011.558971316</v>
      </c>
      <c r="AF47" s="231"/>
      <c r="AG47" s="230">
        <f t="shared" si="12"/>
        <v>65264768.503918678</v>
      </c>
      <c r="AH47" s="230">
        <f t="shared" si="12"/>
        <v>69743688.563565463</v>
      </c>
      <c r="AI47" s="230">
        <f t="shared" si="12"/>
        <v>74520494.710834458</v>
      </c>
      <c r="AJ47" s="230">
        <f t="shared" si="12"/>
        <v>71214881.589784697</v>
      </c>
      <c r="AK47" s="230">
        <f t="shared" si="12"/>
        <v>74109380.611959085</v>
      </c>
      <c r="AL47" s="230">
        <f t="shared" si="12"/>
        <v>76133045.522498488</v>
      </c>
      <c r="AM47" s="230">
        <f t="shared" si="12"/>
        <v>77853255.869749084</v>
      </c>
      <c r="AN47" s="230">
        <f t="shared" si="12"/>
        <v>78891607.295025736</v>
      </c>
      <c r="AO47" s="230">
        <f t="shared" si="12"/>
        <v>78653991.62498188</v>
      </c>
      <c r="AP47" s="230">
        <f t="shared" si="12"/>
        <v>81220302.734896988</v>
      </c>
      <c r="AQ47" s="230">
        <f t="shared" si="12"/>
        <v>81912645.980826318</v>
      </c>
      <c r="AR47" s="230">
        <f>+AR41+AR43</f>
        <v>83412547.023281515</v>
      </c>
      <c r="AS47" s="231"/>
    </row>
    <row r="48" spans="4:45" ht="15.75">
      <c r="D48" s="250"/>
      <c r="F48" s="245"/>
      <c r="G48" s="408"/>
      <c r="H48" s="408"/>
      <c r="I48" s="408"/>
      <c r="J48" s="408"/>
      <c r="K48" s="408"/>
      <c r="L48" s="408"/>
      <c r="M48" s="408"/>
      <c r="N48" s="408"/>
      <c r="O48" s="408"/>
      <c r="P48" s="408"/>
      <c r="Q48" s="408"/>
      <c r="R48" s="408"/>
      <c r="S48" s="209"/>
      <c r="T48" s="208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9"/>
      <c r="AG48" s="208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9"/>
    </row>
    <row r="49" spans="4:45" ht="15.75">
      <c r="D49" s="250"/>
      <c r="F49" s="243" t="s">
        <v>161</v>
      </c>
      <c r="G49" s="39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7">
        <f>SUM(I49:R49)</f>
        <v>0</v>
      </c>
      <c r="T49" s="368"/>
      <c r="U49" s="204"/>
      <c r="V49" s="204"/>
      <c r="W49" s="204"/>
      <c r="X49" s="204">
        <v>17575898.32</v>
      </c>
      <c r="Y49" s="204">
        <v>2102711.87</v>
      </c>
      <c r="Z49" s="204"/>
      <c r="AA49" s="204"/>
      <c r="AB49" s="204">
        <v>25463142.969999999</v>
      </c>
      <c r="AC49" s="204"/>
      <c r="AD49" s="204"/>
      <c r="AE49" s="204"/>
      <c r="AF49" s="207">
        <f>SUM(V49:AE49)</f>
        <v>45141753.159999996</v>
      </c>
      <c r="AG49" s="206"/>
      <c r="AH49" s="229"/>
      <c r="AI49" s="204">
        <v>9477521.9100000001</v>
      </c>
      <c r="AJ49" s="204"/>
      <c r="AK49" s="204"/>
      <c r="AL49" s="204"/>
      <c r="AM49" s="204"/>
      <c r="AN49" s="204"/>
      <c r="AO49" s="204">
        <v>42350.17</v>
      </c>
      <c r="AP49" s="204"/>
      <c r="AQ49" s="204"/>
      <c r="AR49" s="204"/>
      <c r="AS49" s="207">
        <f>SUM(AI49:AR49)</f>
        <v>9519872.0800000001</v>
      </c>
    </row>
    <row r="50" spans="4:45" ht="16.5" thickBot="1">
      <c r="D50" s="117"/>
      <c r="F50" s="247" t="s">
        <v>162</v>
      </c>
      <c r="G50" s="210">
        <f>+G7+G39+G45-G49</f>
        <v>-6344843.6198634421</v>
      </c>
      <c r="H50" s="210">
        <f t="shared" ref="H50:AS50" si="13">+H7+H39+H45-H49</f>
        <v>-4935500.6897204192</v>
      </c>
      <c r="I50" s="210">
        <f t="shared" si="13"/>
        <v>-3276578.0101516591</v>
      </c>
      <c r="J50" s="210">
        <f t="shared" si="13"/>
        <v>-471409.46020487603</v>
      </c>
      <c r="K50" s="210">
        <f t="shared" si="13"/>
        <v>1419406.6249513207</v>
      </c>
      <c r="L50" s="210">
        <f t="shared" si="13"/>
        <v>4771739.4905790696</v>
      </c>
      <c r="M50" s="210">
        <f t="shared" si="13"/>
        <v>8242616.168212614</v>
      </c>
      <c r="N50" s="210">
        <f t="shared" si="13"/>
        <v>10024089.822969198</v>
      </c>
      <c r="O50" s="210">
        <f t="shared" si="13"/>
        <v>12676453.492998354</v>
      </c>
      <c r="P50" s="210">
        <f t="shared" si="13"/>
        <v>14947314.7632319</v>
      </c>
      <c r="Q50" s="210">
        <f t="shared" si="13"/>
        <v>17145260.832818545</v>
      </c>
      <c r="R50" s="210">
        <f t="shared" si="13"/>
        <v>19809228.110776726</v>
      </c>
      <c r="S50" s="232"/>
      <c r="T50" s="210">
        <f t="shared" si="13"/>
        <v>21732945.72713707</v>
      </c>
      <c r="U50" s="210">
        <f t="shared" si="13"/>
        <v>24035979.794817094</v>
      </c>
      <c r="V50" s="210">
        <f t="shared" si="13"/>
        <v>25443711.766475465</v>
      </c>
      <c r="W50" s="210">
        <f t="shared" si="13"/>
        <v>26580250.503420532</v>
      </c>
      <c r="X50" s="210">
        <f t="shared" si="13"/>
        <v>12263487.513705198</v>
      </c>
      <c r="Y50" s="210">
        <f t="shared" si="13"/>
        <v>10603405.065670554</v>
      </c>
      <c r="Z50" s="210">
        <f t="shared" si="13"/>
        <v>19965017.106009208</v>
      </c>
      <c r="AA50" s="210">
        <f t="shared" si="13"/>
        <v>21921127.397517666</v>
      </c>
      <c r="AB50" s="210">
        <f t="shared" si="13"/>
        <v>-82189.078135553747</v>
      </c>
      <c r="AC50" s="210">
        <f t="shared" si="13"/>
        <v>4178837.4595106822</v>
      </c>
      <c r="AD50" s="210">
        <f t="shared" si="13"/>
        <v>6168944.7698399927</v>
      </c>
      <c r="AE50" s="210">
        <f t="shared" si="13"/>
        <v>10629258.398971306</v>
      </c>
      <c r="AF50" s="232"/>
      <c r="AG50" s="210">
        <f t="shared" si="13"/>
        <v>20123015.343918666</v>
      </c>
      <c r="AH50" s="210">
        <f t="shared" si="13"/>
        <v>24601935.403565452</v>
      </c>
      <c r="AI50" s="210">
        <f t="shared" si="13"/>
        <v>19901219.640834443</v>
      </c>
      <c r="AJ50" s="210">
        <f t="shared" si="13"/>
        <v>16595606.519784687</v>
      </c>
      <c r="AK50" s="210">
        <f t="shared" si="13"/>
        <v>19490105.541959077</v>
      </c>
      <c r="AL50" s="210">
        <f t="shared" si="13"/>
        <v>21513770.452498473</v>
      </c>
      <c r="AM50" s="210">
        <f t="shared" si="13"/>
        <v>23233980.799749065</v>
      </c>
      <c r="AN50" s="210">
        <f t="shared" si="13"/>
        <v>24272332.225025721</v>
      </c>
      <c r="AO50" s="210">
        <f t="shared" si="13"/>
        <v>23992366.384981871</v>
      </c>
      <c r="AP50" s="210">
        <f t="shared" si="13"/>
        <v>26558677.494896982</v>
      </c>
      <c r="AQ50" s="210">
        <f t="shared" si="13"/>
        <v>27251020.74082632</v>
      </c>
      <c r="AR50" s="210">
        <f>+AR7+AR39+AR45-AR49</f>
        <v>28750921.783281509</v>
      </c>
      <c r="AS50" s="232"/>
    </row>
    <row r="51" spans="4:45" ht="15.75" thickTop="1">
      <c r="D51" s="117"/>
    </row>
    <row r="52" spans="4:45" ht="15.75">
      <c r="G52" s="115"/>
      <c r="H52" s="382"/>
      <c r="I52" s="233"/>
      <c r="O52" s="115"/>
      <c r="P52" s="115"/>
      <c r="R52" s="409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N52" s="115"/>
    </row>
    <row r="53" spans="4:45" ht="15.75">
      <c r="F53"/>
      <c r="G53" s="115"/>
      <c r="H53" s="382"/>
      <c r="I53" s="233"/>
      <c r="J53" s="115"/>
      <c r="K53" s="115"/>
      <c r="L53" s="115"/>
      <c r="M53" s="115"/>
      <c r="N53" s="115"/>
      <c r="O53" s="115"/>
      <c r="P53" s="115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S53" s="233"/>
    </row>
    <row r="54" spans="4:45" ht="15.75">
      <c r="F54"/>
      <c r="G54" s="248"/>
      <c r="H54" s="382"/>
      <c r="I54" s="233"/>
      <c r="J54" s="115"/>
      <c r="K54" s="115"/>
      <c r="L54" s="115"/>
      <c r="M54" s="115"/>
      <c r="N54" s="115"/>
      <c r="O54" s="115"/>
      <c r="P54" s="115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233"/>
      <c r="AF54" s="233"/>
      <c r="AK54" s="234"/>
      <c r="AL54"/>
      <c r="AR54" s="235"/>
    </row>
    <row r="55" spans="4:45" ht="15.75">
      <c r="F55"/>
      <c r="G55" s="115"/>
      <c r="H55" s="382"/>
      <c r="I55" s="233"/>
      <c r="J55" s="115"/>
      <c r="K55" s="115"/>
      <c r="L55" s="115"/>
      <c r="M55" s="115"/>
      <c r="N55" s="115"/>
      <c r="O55" s="115"/>
      <c r="P55" s="115"/>
      <c r="T55" s="234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S55" s="233"/>
    </row>
    <row r="56" spans="4:45" ht="15.75">
      <c r="F56"/>
      <c r="G56" s="411"/>
      <c r="H56" s="382"/>
      <c r="I56" s="233"/>
      <c r="J56" s="115"/>
      <c r="K56" s="115"/>
      <c r="L56" s="115"/>
      <c r="M56" s="115"/>
      <c r="N56" s="115"/>
      <c r="O56" s="115"/>
      <c r="P56" s="115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M56" s="236"/>
      <c r="AN56" s="3"/>
      <c r="AO56" s="3"/>
      <c r="AP56" s="3"/>
      <c r="AQ56" s="3"/>
      <c r="AR56" s="3"/>
    </row>
    <row r="57" spans="4:45" ht="15.75">
      <c r="F57"/>
      <c r="G57" s="115"/>
      <c r="J57" s="115"/>
      <c r="K57" s="115"/>
      <c r="L57" s="115"/>
      <c r="M57" s="115"/>
      <c r="N57" s="115"/>
      <c r="O57" s="115"/>
      <c r="P57" s="115"/>
      <c r="U57"/>
      <c r="V57"/>
      <c r="W57"/>
      <c r="X57"/>
      <c r="Y57"/>
      <c r="Z57"/>
      <c r="AA57"/>
      <c r="AB57"/>
      <c r="AC57"/>
      <c r="AD57"/>
      <c r="AM57" s="3"/>
      <c r="AN57" s="3"/>
      <c r="AO57" s="3"/>
      <c r="AP57" s="3"/>
      <c r="AQ57" s="3"/>
      <c r="AR57" s="237"/>
    </row>
    <row r="58" spans="4:45" ht="15.75">
      <c r="F58"/>
      <c r="G58" s="115"/>
      <c r="J58" s="115"/>
      <c r="K58" s="115"/>
      <c r="L58" s="115"/>
      <c r="M58" s="115"/>
      <c r="N58" s="115"/>
      <c r="O58" s="115"/>
      <c r="P58" s="115"/>
      <c r="AM58" s="3"/>
      <c r="AN58" s="3"/>
      <c r="AO58" s="3"/>
      <c r="AP58" s="3"/>
      <c r="AQ58" s="3"/>
      <c r="AR58" s="237"/>
    </row>
    <row r="59" spans="4:45" ht="15.75">
      <c r="G59" s="235"/>
      <c r="J59" s="115"/>
      <c r="K59" s="115"/>
      <c r="L59" s="115"/>
      <c r="M59" s="115"/>
      <c r="N59" s="115"/>
      <c r="O59" s="115"/>
      <c r="P59" s="115"/>
      <c r="AM59" s="3"/>
      <c r="AN59" s="3"/>
      <c r="AO59" s="3"/>
      <c r="AP59" s="3"/>
      <c r="AQ59" s="3"/>
      <c r="AR59" s="3"/>
    </row>
    <row r="60" spans="4:45" ht="15.75">
      <c r="G60" s="235"/>
      <c r="J60" s="115"/>
      <c r="K60" s="115"/>
      <c r="L60" s="115"/>
      <c r="M60" s="115"/>
      <c r="N60" s="115"/>
      <c r="O60" s="115"/>
      <c r="P60" s="115"/>
      <c r="AM60" s="3"/>
      <c r="AN60" s="3"/>
      <c r="AO60" s="3"/>
      <c r="AP60" s="3"/>
      <c r="AQ60" s="3"/>
      <c r="AR60" s="3"/>
    </row>
    <row r="61" spans="4:45" ht="15.75">
      <c r="AM61" s="3"/>
      <c r="AN61" s="3"/>
      <c r="AO61" s="3"/>
      <c r="AP61" s="3"/>
      <c r="AQ61" s="3"/>
      <c r="AR61" s="238"/>
    </row>
    <row r="62" spans="4:45" ht="15.75">
      <c r="N62" s="115"/>
      <c r="AM62" s="3"/>
      <c r="AN62" s="3"/>
      <c r="AO62" s="3"/>
      <c r="AP62" s="3"/>
      <c r="AQ62" s="3"/>
      <c r="AR62" s="3"/>
    </row>
    <row r="63" spans="4:45" ht="15.75">
      <c r="N63" s="115"/>
      <c r="AM63" s="3"/>
      <c r="AN63" s="3"/>
      <c r="AO63" s="3"/>
      <c r="AP63" s="3"/>
      <c r="AQ63" s="3"/>
      <c r="AR63" s="238"/>
    </row>
    <row r="64" spans="4:45" ht="15.75">
      <c r="N64" s="115"/>
      <c r="AM64" s="3"/>
      <c r="AN64" s="3"/>
      <c r="AO64" s="3"/>
      <c r="AP64" s="3"/>
      <c r="AQ64" s="3"/>
      <c r="AR64" s="3"/>
    </row>
    <row r="65" spans="14:44" ht="15.75">
      <c r="N65" s="115"/>
      <c r="O65" s="233"/>
      <c r="AM65" s="3"/>
      <c r="AN65" s="3"/>
      <c r="AO65" s="3"/>
      <c r="AP65" s="3"/>
      <c r="AQ65" s="3"/>
      <c r="AR65" s="238"/>
    </row>
    <row r="66" spans="14:44" ht="15.75">
      <c r="AM66" s="3"/>
      <c r="AN66" s="3"/>
      <c r="AO66" s="3"/>
      <c r="AP66" s="3"/>
      <c r="AQ66" s="3"/>
      <c r="AR66" s="3"/>
    </row>
    <row r="68" spans="14:44" ht="15.75">
      <c r="AI68" s="3"/>
      <c r="AJ68" s="3"/>
      <c r="AK68" s="3"/>
      <c r="AL68" s="3"/>
      <c r="AM68" s="3"/>
      <c r="AN68" s="3"/>
    </row>
    <row r="98" spans="6:6">
      <c r="F98" s="412" t="s">
        <v>270</v>
      </c>
    </row>
    <row r="99" spans="6:6">
      <c r="F99" s="413" t="s">
        <v>271</v>
      </c>
    </row>
    <row r="100" spans="6:6">
      <c r="F100" s="413" t="s">
        <v>272</v>
      </c>
    </row>
    <row r="101" spans="6:6">
      <c r="F101" s="413" t="s">
        <v>273</v>
      </c>
    </row>
    <row r="102" spans="6:6">
      <c r="F102" s="413" t="s">
        <v>274</v>
      </c>
    </row>
    <row r="103" spans="6:6">
      <c r="F103" s="413" t="s">
        <v>275</v>
      </c>
    </row>
    <row r="104" spans="6:6">
      <c r="F104" s="414" t="s">
        <v>276</v>
      </c>
    </row>
    <row r="105" spans="6:6">
      <c r="F105" s="201"/>
    </row>
    <row r="106" spans="6:6">
      <c r="F106" s="201"/>
    </row>
  </sheetData>
  <mergeCells count="9">
    <mergeCell ref="AS3:AS4"/>
    <mergeCell ref="G3:R3"/>
    <mergeCell ref="S3:S4"/>
    <mergeCell ref="T3:AE3"/>
    <mergeCell ref="AF3:AF4"/>
    <mergeCell ref="AG3:AR3"/>
    <mergeCell ref="A1:E1"/>
    <mergeCell ref="A2:E2"/>
    <mergeCell ref="A3:E3"/>
  </mergeCells>
  <phoneticPr fontId="51" type="noConversion"/>
  <pageMargins left="0.7" right="0.7" top="0.75" bottom="0.75" header="0.3" footer="0.3"/>
  <pageSetup scale="98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63C3B-CED8-48BD-8AFE-1F1750C37E50}">
  <dimension ref="A1:R78"/>
  <sheetViews>
    <sheetView topLeftCell="A25" workbookViewId="0">
      <selection activeCell="I28" sqref="I28"/>
    </sheetView>
  </sheetViews>
  <sheetFormatPr defaultColWidth="8.85546875" defaultRowHeight="15"/>
  <cols>
    <col min="1" max="1" width="9.42578125" style="201" bestFit="1" customWidth="1"/>
    <col min="2" max="2" width="35.7109375" style="201" customWidth="1"/>
    <col min="3" max="3" width="11.85546875" style="489" bestFit="1" customWidth="1"/>
    <col min="4" max="4" width="14.7109375" style="201" customWidth="1"/>
    <col min="5" max="5" width="14.28515625" style="201" customWidth="1"/>
    <col min="6" max="6" width="14.7109375" style="201" customWidth="1"/>
    <col min="7" max="7" width="22.140625" style="201" customWidth="1"/>
    <col min="8" max="8" width="12" style="201" bestFit="1" customWidth="1"/>
    <col min="9" max="9" width="12.28515625" style="201" bestFit="1" customWidth="1"/>
    <col min="10" max="11" width="13.42578125" style="201" customWidth="1"/>
    <col min="12" max="16384" width="8.85546875" style="201"/>
  </cols>
  <sheetData>
    <row r="1" spans="1:18">
      <c r="B1" s="430"/>
      <c r="C1" s="431"/>
      <c r="D1" s="496"/>
      <c r="E1" s="492"/>
      <c r="F1" s="492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</row>
    <row r="2" spans="1:18" ht="21" thickBot="1">
      <c r="A2" s="432"/>
      <c r="B2" s="433"/>
      <c r="C2" s="434"/>
      <c r="D2" s="435" t="s">
        <v>166</v>
      </c>
      <c r="E2" s="435"/>
      <c r="F2" s="435"/>
      <c r="G2" s="436"/>
      <c r="H2" s="436"/>
      <c r="I2" s="436"/>
      <c r="J2" s="436"/>
      <c r="K2" s="436"/>
      <c r="L2" s="432"/>
      <c r="M2" s="432"/>
      <c r="N2" s="432"/>
      <c r="O2" s="432"/>
      <c r="P2" s="432"/>
      <c r="Q2" s="432"/>
      <c r="R2" s="432"/>
    </row>
    <row r="3" spans="1:18" ht="18.75">
      <c r="A3" s="432"/>
      <c r="B3" s="432"/>
      <c r="C3" s="434"/>
      <c r="D3" s="495"/>
      <c r="E3" s="490"/>
      <c r="F3" s="497"/>
      <c r="G3" s="436"/>
      <c r="H3" s="436"/>
      <c r="I3" s="436"/>
      <c r="J3" s="436"/>
      <c r="K3" s="436"/>
      <c r="L3" s="432"/>
      <c r="M3" s="432"/>
      <c r="N3" s="432"/>
      <c r="O3" s="432"/>
      <c r="P3" s="432"/>
      <c r="Q3" s="432"/>
      <c r="R3" s="432"/>
    </row>
    <row r="4" spans="1:18" ht="16.5" thickBot="1">
      <c r="A4" s="437" t="s">
        <v>167</v>
      </c>
      <c r="B4" s="437"/>
      <c r="C4" s="437" t="s">
        <v>168</v>
      </c>
      <c r="D4" s="491"/>
      <c r="E4" s="491"/>
      <c r="F4" s="491"/>
      <c r="G4" s="438"/>
      <c r="H4" s="438"/>
      <c r="I4" s="438"/>
      <c r="J4" s="438"/>
      <c r="K4" s="438"/>
      <c r="L4" s="432"/>
      <c r="M4" s="432"/>
      <c r="N4" s="432"/>
      <c r="O4" s="432"/>
      <c r="P4" s="432"/>
      <c r="Q4" s="432"/>
      <c r="R4" s="432"/>
    </row>
    <row r="5" spans="1:18" ht="30" customHeight="1">
      <c r="A5" s="439"/>
      <c r="B5" s="440"/>
      <c r="C5" s="441"/>
      <c r="D5" s="492"/>
      <c r="E5" s="492"/>
      <c r="F5" s="492"/>
      <c r="G5" s="442"/>
      <c r="H5" s="442"/>
      <c r="I5" s="442"/>
      <c r="J5" s="442"/>
      <c r="K5" s="442"/>
      <c r="L5" s="432"/>
      <c r="M5" s="432"/>
      <c r="N5" s="432"/>
      <c r="O5" s="432"/>
      <c r="P5" s="432"/>
      <c r="Q5" s="432"/>
      <c r="R5" s="432"/>
    </row>
    <row r="6" spans="1:18">
      <c r="A6" s="443"/>
      <c r="B6" s="453"/>
      <c r="C6" s="444"/>
      <c r="D6" s="445"/>
      <c r="E6" s="445"/>
      <c r="F6" s="445"/>
      <c r="G6" s="436"/>
      <c r="H6" s="436"/>
      <c r="I6" s="436"/>
      <c r="J6" s="436"/>
      <c r="K6" s="436"/>
      <c r="L6" s="432"/>
      <c r="M6" s="432"/>
      <c r="N6" s="432"/>
      <c r="O6" s="432"/>
      <c r="P6" s="432"/>
      <c r="Q6" s="432"/>
      <c r="R6" s="432"/>
    </row>
    <row r="7" spans="1:18" ht="21" thickBot="1">
      <c r="A7" s="443" t="str">
        <f>+IF(C7="","",+MAX(A$3:A6)+1)</f>
        <v/>
      </c>
      <c r="B7" s="448"/>
      <c r="C7" s="452"/>
      <c r="D7" s="454" t="s">
        <v>277</v>
      </c>
      <c r="E7" s="454"/>
      <c r="F7" s="454"/>
      <c r="G7" s="455"/>
      <c r="H7" s="455"/>
      <c r="I7" s="455"/>
      <c r="J7" s="432"/>
      <c r="K7" s="432"/>
      <c r="L7" s="432"/>
    </row>
    <row r="8" spans="1:18" ht="15.75">
      <c r="A8" s="443" t="str">
        <f>+IF(C8="","",+MAX(A$3:A7)+1)</f>
        <v/>
      </c>
      <c r="B8" s="436"/>
      <c r="C8" s="434"/>
      <c r="D8" s="456" t="s">
        <v>278</v>
      </c>
      <c r="E8" s="456" t="s">
        <v>211</v>
      </c>
      <c r="F8" s="456" t="s">
        <v>212</v>
      </c>
      <c r="G8" s="436"/>
      <c r="H8" s="436"/>
      <c r="I8" s="436"/>
      <c r="J8" s="436"/>
      <c r="K8" s="436"/>
      <c r="L8" s="436"/>
    </row>
    <row r="9" spans="1:18" ht="15.75">
      <c r="A9" s="443" t="str">
        <f>+IF(C9="","",+MAX(A$3:A8)+1)</f>
        <v/>
      </c>
      <c r="B9" s="457" t="s">
        <v>279</v>
      </c>
      <c r="C9" s="452"/>
      <c r="D9" s="449"/>
      <c r="E9" s="449"/>
      <c r="F9" s="449"/>
      <c r="G9" s="449"/>
      <c r="H9" s="432"/>
      <c r="I9" s="449"/>
      <c r="J9" s="432"/>
      <c r="K9" s="432"/>
      <c r="L9" s="432"/>
    </row>
    <row r="10" spans="1:18">
      <c r="A10" s="443">
        <f>+IF(C10="","",+MAX(A$3:A9)+1)</f>
        <v>1</v>
      </c>
      <c r="B10" s="447" t="s">
        <v>280</v>
      </c>
      <c r="C10" s="444" t="s">
        <v>208</v>
      </c>
      <c r="D10" s="458">
        <v>400</v>
      </c>
      <c r="E10" s="458">
        <v>1200</v>
      </c>
      <c r="F10" s="458">
        <v>25000</v>
      </c>
      <c r="G10" s="446"/>
      <c r="H10" s="445"/>
      <c r="I10" s="446"/>
      <c r="J10" s="445"/>
      <c r="K10" s="445"/>
      <c r="L10" s="445"/>
    </row>
    <row r="11" spans="1:18">
      <c r="A11" s="443">
        <f>+IF(C11="","",+MAX(A$3:A10)+1)</f>
        <v>2</v>
      </c>
      <c r="B11" s="448" t="s">
        <v>281</v>
      </c>
      <c r="C11" s="434" t="s">
        <v>282</v>
      </c>
      <c r="D11" s="459"/>
      <c r="E11" s="459"/>
      <c r="F11" s="446">
        <f>+MAX(,25,F10/(8760*F12/12))</f>
        <v>57.077625570776256</v>
      </c>
      <c r="G11" s="449"/>
      <c r="H11" s="432"/>
      <c r="I11" s="449"/>
      <c r="J11" s="432"/>
      <c r="K11" s="432"/>
      <c r="L11" s="432"/>
    </row>
    <row r="12" spans="1:18">
      <c r="A12" s="443">
        <f>+IF(C12="","",+MAX(A$3:A11)+1)</f>
        <v>3</v>
      </c>
      <c r="B12" s="448" t="s">
        <v>283</v>
      </c>
      <c r="C12" s="434" t="s">
        <v>209</v>
      </c>
      <c r="D12" s="459"/>
      <c r="E12" s="459"/>
      <c r="F12" s="460">
        <v>0.6</v>
      </c>
      <c r="G12" s="449"/>
      <c r="H12" s="432"/>
      <c r="I12" s="449"/>
      <c r="J12" s="432"/>
      <c r="K12" s="432"/>
      <c r="L12" s="432"/>
    </row>
    <row r="13" spans="1:18">
      <c r="A13" s="443">
        <f>+IF(C13="","",+MAX(A$3:A12)+1)</f>
        <v>4</v>
      </c>
      <c r="B13" s="345" t="s">
        <v>284</v>
      </c>
      <c r="C13" s="434" t="s">
        <v>285</v>
      </c>
      <c r="D13" s="461">
        <v>4.8600000000000003</v>
      </c>
      <c r="E13" s="462">
        <v>12.65</v>
      </c>
      <c r="F13" s="461">
        <v>48.67</v>
      </c>
      <c r="G13" s="449"/>
      <c r="H13" s="432"/>
      <c r="I13" s="449"/>
      <c r="J13" s="432"/>
      <c r="K13" s="432"/>
      <c r="L13" s="432"/>
    </row>
    <row r="14" spans="1:18">
      <c r="A14" s="443">
        <f>+IF(C14="","",+MAX(A$3:A13)+1)</f>
        <v>5</v>
      </c>
      <c r="B14" s="448" t="s">
        <v>286</v>
      </c>
      <c r="C14" s="434" t="s">
        <v>287</v>
      </c>
      <c r="D14" s="450"/>
      <c r="E14" s="450"/>
      <c r="F14" s="461">
        <v>2.5099999999999998</v>
      </c>
      <c r="G14" s="436"/>
      <c r="H14" s="432"/>
      <c r="I14" s="432"/>
      <c r="J14" s="432"/>
      <c r="K14" s="432"/>
      <c r="L14" s="432"/>
    </row>
    <row r="15" spans="1:18">
      <c r="A15" s="443">
        <v>49</v>
      </c>
      <c r="B15" s="345" t="s">
        <v>288</v>
      </c>
      <c r="C15" s="444" t="s">
        <v>193</v>
      </c>
      <c r="D15" s="461">
        <v>23.157699999999998</v>
      </c>
      <c r="E15" s="463"/>
      <c r="F15" s="464"/>
      <c r="G15" s="449"/>
      <c r="H15" s="432"/>
      <c r="I15" s="449"/>
      <c r="J15" s="432"/>
      <c r="K15" s="432"/>
      <c r="L15" s="432"/>
    </row>
    <row r="16" spans="1:18">
      <c r="A16" s="443">
        <v>50</v>
      </c>
      <c r="B16" s="345" t="s">
        <v>289</v>
      </c>
      <c r="C16" s="444" t="s">
        <v>193</v>
      </c>
      <c r="D16" s="461">
        <v>25.7775</v>
      </c>
      <c r="E16" s="461">
        <v>29.665400000000002</v>
      </c>
      <c r="F16" s="465">
        <f>+F29*100/F45</f>
        <v>24.587482000000001</v>
      </c>
      <c r="G16" s="449"/>
      <c r="H16" s="432"/>
      <c r="I16" s="449"/>
      <c r="J16" s="432"/>
      <c r="K16" s="432"/>
      <c r="L16" s="432"/>
    </row>
    <row r="17" spans="1:12">
      <c r="A17" s="443">
        <f>+IF(C17="","",+MAX(A$3:A16)+1)</f>
        <v>51</v>
      </c>
      <c r="B17" s="345" t="s">
        <v>290</v>
      </c>
      <c r="C17" s="444" t="s">
        <v>193</v>
      </c>
      <c r="D17" s="466">
        <v>0</v>
      </c>
      <c r="E17" s="466">
        <v>0</v>
      </c>
      <c r="F17" s="466">
        <v>0</v>
      </c>
      <c r="G17" s="449"/>
      <c r="H17" s="432"/>
      <c r="I17" s="449"/>
      <c r="J17" s="432"/>
      <c r="K17" s="432"/>
      <c r="L17" s="432"/>
    </row>
    <row r="18" spans="1:12">
      <c r="A18" s="443">
        <f>+IF(C18="","",+MAX(A$3:A17)+1)</f>
        <v>52</v>
      </c>
      <c r="B18" s="345" t="s">
        <v>291</v>
      </c>
      <c r="C18" s="444" t="s">
        <v>193</v>
      </c>
      <c r="D18" s="466">
        <v>6.8599999999999994E-2</v>
      </c>
      <c r="E18" s="466">
        <v>6.8599999999999994E-2</v>
      </c>
      <c r="F18" s="466">
        <v>6.8599999999999994E-2</v>
      </c>
      <c r="G18" s="449"/>
      <c r="H18" s="432"/>
      <c r="I18" s="449"/>
      <c r="J18" s="432"/>
      <c r="K18" s="432"/>
      <c r="L18" s="432"/>
    </row>
    <row r="19" spans="1:12">
      <c r="A19" s="443">
        <v>53</v>
      </c>
      <c r="B19" s="345" t="s">
        <v>292</v>
      </c>
      <c r="C19" s="444"/>
      <c r="D19" s="466">
        <v>0.1925</v>
      </c>
      <c r="E19" s="466">
        <v>0.1925</v>
      </c>
      <c r="F19" s="466">
        <v>0.1925</v>
      </c>
      <c r="G19" s="449"/>
      <c r="H19" s="432"/>
      <c r="I19" s="449"/>
      <c r="J19" s="432"/>
      <c r="K19" s="432"/>
      <c r="L19" s="432"/>
    </row>
    <row r="20" spans="1:12">
      <c r="A20" s="443">
        <v>54</v>
      </c>
      <c r="B20" s="345" t="s">
        <v>293</v>
      </c>
      <c r="C20" s="444"/>
      <c r="D20" s="466">
        <v>0.21659999999999999</v>
      </c>
      <c r="E20" s="466">
        <v>0.21659999999999999</v>
      </c>
      <c r="F20" s="466">
        <v>0.21659999999999999</v>
      </c>
      <c r="G20" s="449"/>
      <c r="H20" s="432"/>
      <c r="I20" s="449"/>
      <c r="J20" s="432"/>
      <c r="K20" s="432"/>
      <c r="L20" s="432"/>
    </row>
    <row r="21" spans="1:12">
      <c r="A21" s="443">
        <v>55</v>
      </c>
      <c r="B21" s="345" t="s">
        <v>294</v>
      </c>
      <c r="C21" s="444"/>
      <c r="D21" s="466">
        <v>0</v>
      </c>
      <c r="E21" s="466">
        <v>0</v>
      </c>
      <c r="F21" s="466">
        <v>0</v>
      </c>
      <c r="G21" s="449"/>
      <c r="H21" s="432"/>
      <c r="I21" s="467"/>
      <c r="J21" s="432"/>
      <c r="K21" s="432"/>
      <c r="L21" s="432"/>
    </row>
    <row r="22" spans="1:12" ht="15.75" thickBot="1">
      <c r="A22" s="443"/>
      <c r="B22" s="345" t="s">
        <v>295</v>
      </c>
      <c r="C22" s="444"/>
      <c r="D22" s="466">
        <v>0</v>
      </c>
      <c r="E22" s="466">
        <v>0</v>
      </c>
      <c r="F22" s="466">
        <v>0</v>
      </c>
      <c r="G22" s="449"/>
      <c r="H22" s="432"/>
      <c r="I22" s="467"/>
      <c r="J22" s="432"/>
      <c r="K22" s="432"/>
      <c r="L22" s="432"/>
    </row>
    <row r="23" spans="1:12">
      <c r="A23" s="443">
        <v>57</v>
      </c>
      <c r="B23" s="346" t="s">
        <v>228</v>
      </c>
      <c r="C23" s="444" t="s">
        <v>193</v>
      </c>
      <c r="D23" s="468">
        <f>+SUBTOTAL(9,D16:D22)</f>
        <v>26.255199999999999</v>
      </c>
      <c r="E23" s="468">
        <f>+SUBTOTAL(9,E16:E22)</f>
        <v>30.1431</v>
      </c>
      <c r="F23" s="468">
        <f>+SUBTOTAL(9,F16:F22)</f>
        <v>25.065182</v>
      </c>
      <c r="G23" s="449"/>
      <c r="H23" s="432"/>
      <c r="I23" s="467"/>
      <c r="J23" s="432"/>
      <c r="K23" s="432"/>
      <c r="L23" s="432"/>
    </row>
    <row r="24" spans="1:12">
      <c r="A24" s="443" t="str">
        <f>+IF(C24="","",+MAX(A$3:A23)+1)</f>
        <v/>
      </c>
      <c r="B24" s="346"/>
      <c r="C24" s="452"/>
      <c r="D24" s="469"/>
      <c r="E24" s="469"/>
      <c r="F24" s="469"/>
      <c r="G24" s="449"/>
      <c r="H24" s="432"/>
      <c r="I24" s="467"/>
      <c r="J24" s="432"/>
      <c r="K24" s="432"/>
      <c r="L24" s="432"/>
    </row>
    <row r="25" spans="1:12" ht="15.75">
      <c r="A25" s="443" t="str">
        <f>+IF(C25="","",+MAX(A$3:A24)+1)</f>
        <v/>
      </c>
      <c r="B25" s="470" t="s">
        <v>296</v>
      </c>
      <c r="C25" s="452"/>
      <c r="D25" s="469"/>
      <c r="E25" s="469"/>
      <c r="F25" s="469"/>
      <c r="G25" s="449"/>
      <c r="H25" s="432"/>
      <c r="I25" s="471"/>
      <c r="J25" s="432"/>
      <c r="K25" s="432"/>
      <c r="L25" s="432"/>
    </row>
    <row r="26" spans="1:12">
      <c r="A26" s="443">
        <f>+IF(C26="","",+MAX(A$3:A25)+1)</f>
        <v>58</v>
      </c>
      <c r="B26" s="345" t="s">
        <v>284</v>
      </c>
      <c r="C26" s="444" t="s">
        <v>177</v>
      </c>
      <c r="D26" s="472">
        <f>+D13</f>
        <v>4.8600000000000003</v>
      </c>
      <c r="E26" s="472">
        <f>+E13</f>
        <v>12.65</v>
      </c>
      <c r="F26" s="472">
        <f>+F13</f>
        <v>48.67</v>
      </c>
      <c r="G26" s="449"/>
      <c r="H26" s="432"/>
      <c r="I26" s="471"/>
      <c r="J26" s="432"/>
      <c r="K26" s="432"/>
      <c r="L26" s="432"/>
    </row>
    <row r="27" spans="1:12">
      <c r="A27" s="443">
        <f>+IF(C27="","",+MAX(A$3:A26)+1)</f>
        <v>59</v>
      </c>
      <c r="B27" s="345" t="s">
        <v>286</v>
      </c>
      <c r="C27" s="444" t="s">
        <v>177</v>
      </c>
      <c r="D27" s="463"/>
      <c r="E27" s="463"/>
      <c r="F27" s="472">
        <f>+F11*F14</f>
        <v>143.26484018264838</v>
      </c>
      <c r="G27" s="449"/>
      <c r="H27" s="432"/>
      <c r="I27" s="471"/>
      <c r="J27" s="432"/>
      <c r="K27" s="432"/>
      <c r="L27" s="432"/>
    </row>
    <row r="28" spans="1:12">
      <c r="A28" s="443" t="str">
        <f>+IF(C28="","",+MAX(A$3:A27)+1)</f>
        <v/>
      </c>
      <c r="B28" s="473" t="s">
        <v>297</v>
      </c>
      <c r="C28" s="434"/>
      <c r="D28" s="436"/>
      <c r="E28" s="436"/>
      <c r="F28" s="436"/>
      <c r="G28" s="449"/>
      <c r="H28" s="432"/>
      <c r="I28" s="471"/>
      <c r="J28" s="432"/>
      <c r="K28" s="432"/>
      <c r="L28" s="432"/>
    </row>
    <row r="29" spans="1:12">
      <c r="A29" s="443">
        <f>+IF(C29="","",+MAX(A$3:A28)+1)</f>
        <v>60</v>
      </c>
      <c r="B29" s="346" t="s">
        <v>298</v>
      </c>
      <c r="C29" s="444" t="s">
        <v>177</v>
      </c>
      <c r="D29" s="472">
        <f>(250*D15)/100+(D$10-250)*D16/100</f>
        <v>96.56049999999999</v>
      </c>
      <c r="E29" s="472">
        <f t="shared" ref="E29:F34" si="0">+E$10*E16/100</f>
        <v>355.98480000000001</v>
      </c>
      <c r="F29" s="472">
        <f>+((E41*F41)+(E42*F42)+(E43*F43)+(E44*F44))/100</f>
        <v>6146.8705000000009</v>
      </c>
      <c r="G29" s="449"/>
      <c r="H29" s="432"/>
      <c r="I29" s="471"/>
      <c r="J29" s="432"/>
      <c r="K29" s="432"/>
      <c r="L29" s="432"/>
    </row>
    <row r="30" spans="1:12">
      <c r="A30" s="443">
        <f>+IF(C30="","",+MAX(A$3:A29)+1)</f>
        <v>61</v>
      </c>
      <c r="B30" s="346" t="s">
        <v>299</v>
      </c>
      <c r="C30" s="444" t="s">
        <v>177</v>
      </c>
      <c r="D30" s="472">
        <f t="shared" ref="D30:D35" si="1">+D$10*D17/100</f>
        <v>0</v>
      </c>
      <c r="E30" s="472">
        <f t="shared" si="0"/>
        <v>0</v>
      </c>
      <c r="F30" s="472">
        <f>+F$10*F17/100</f>
        <v>0</v>
      </c>
      <c r="G30" s="449"/>
      <c r="H30" s="432"/>
      <c r="I30" s="432"/>
      <c r="J30" s="432"/>
      <c r="K30" s="432"/>
      <c r="L30" s="432"/>
    </row>
    <row r="31" spans="1:12">
      <c r="A31" s="443">
        <f>+IF(C31="","",+MAX(A$3:A30)+1)</f>
        <v>62</v>
      </c>
      <c r="B31" s="346" t="s">
        <v>291</v>
      </c>
      <c r="C31" s="444" t="s">
        <v>177</v>
      </c>
      <c r="D31" s="472">
        <f t="shared" si="1"/>
        <v>0.27439999999999998</v>
      </c>
      <c r="E31" s="472">
        <f t="shared" si="0"/>
        <v>0.82319999999999993</v>
      </c>
      <c r="F31" s="472">
        <f>+F$10*F18/100</f>
        <v>17.149999999999999</v>
      </c>
      <c r="G31" s="449"/>
      <c r="H31" s="432"/>
      <c r="I31" s="432"/>
      <c r="J31" s="432"/>
      <c r="K31" s="432"/>
      <c r="L31" s="432"/>
    </row>
    <row r="32" spans="1:12">
      <c r="A32" s="443">
        <v>63</v>
      </c>
      <c r="B32" s="346" t="s">
        <v>292</v>
      </c>
      <c r="C32" s="444" t="s">
        <v>177</v>
      </c>
      <c r="D32" s="472">
        <f t="shared" si="1"/>
        <v>0.77</v>
      </c>
      <c r="E32" s="472">
        <f t="shared" si="0"/>
        <v>2.31</v>
      </c>
      <c r="F32" s="472">
        <f t="shared" si="0"/>
        <v>48.125</v>
      </c>
      <c r="G32" s="449"/>
      <c r="H32" s="432"/>
      <c r="I32" s="432"/>
      <c r="J32" s="432"/>
      <c r="K32" s="432"/>
      <c r="L32" s="432"/>
    </row>
    <row r="33" spans="1:18">
      <c r="A33" s="443">
        <v>64</v>
      </c>
      <c r="B33" s="346" t="s">
        <v>293</v>
      </c>
      <c r="C33" s="444" t="s">
        <v>177</v>
      </c>
      <c r="D33" s="472">
        <f t="shared" si="1"/>
        <v>0.86640000000000006</v>
      </c>
      <c r="E33" s="472">
        <f t="shared" si="0"/>
        <v>2.5991999999999997</v>
      </c>
      <c r="F33" s="472">
        <f t="shared" si="0"/>
        <v>54.15</v>
      </c>
      <c r="G33" s="449"/>
      <c r="H33" s="432"/>
      <c r="I33" s="432"/>
      <c r="J33" s="432"/>
      <c r="K33" s="432"/>
      <c r="L33" s="432"/>
    </row>
    <row r="34" spans="1:18">
      <c r="A34" s="443">
        <v>65</v>
      </c>
      <c r="B34" s="346" t="s">
        <v>294</v>
      </c>
      <c r="C34" s="444" t="s">
        <v>177</v>
      </c>
      <c r="D34" s="472">
        <f t="shared" si="1"/>
        <v>0</v>
      </c>
      <c r="E34" s="472">
        <f t="shared" si="0"/>
        <v>0</v>
      </c>
      <c r="F34" s="472">
        <f t="shared" si="0"/>
        <v>0</v>
      </c>
      <c r="G34" s="449"/>
      <c r="H34" s="432"/>
      <c r="I34" s="432"/>
      <c r="J34" s="432"/>
      <c r="K34" s="432"/>
      <c r="L34" s="432"/>
    </row>
    <row r="35" spans="1:18" ht="15.75" thickBot="1">
      <c r="A35" s="443"/>
      <c r="B35" s="345" t="s">
        <v>300</v>
      </c>
      <c r="C35" s="444" t="s">
        <v>177</v>
      </c>
      <c r="D35" s="472">
        <f t="shared" si="1"/>
        <v>0</v>
      </c>
      <c r="E35" s="472">
        <f>+E$10*E22/100</f>
        <v>0</v>
      </c>
      <c r="F35" s="472">
        <f>+F$10*F22/100</f>
        <v>0</v>
      </c>
      <c r="G35" s="449"/>
      <c r="H35" s="432"/>
      <c r="I35" s="432"/>
      <c r="J35" s="432"/>
      <c r="K35" s="432"/>
      <c r="L35" s="432"/>
    </row>
    <row r="36" spans="1:18">
      <c r="A36" s="443">
        <v>67</v>
      </c>
      <c r="B36" s="474" t="s">
        <v>228</v>
      </c>
      <c r="C36" s="444" t="s">
        <v>177</v>
      </c>
      <c r="D36" s="475">
        <f>+SUBTOTAL(9,D26:D35)</f>
        <v>103.33129999999998</v>
      </c>
      <c r="E36" s="475">
        <f>+SUBTOTAL(9,E26:E35)</f>
        <v>374.36719999999997</v>
      </c>
      <c r="F36" s="475">
        <f>+SUBTOTAL(9,F26:F35)</f>
        <v>6458.2303401826484</v>
      </c>
      <c r="G36" s="449"/>
      <c r="H36" s="432"/>
      <c r="I36" s="432"/>
      <c r="J36" s="432"/>
      <c r="K36" s="432"/>
      <c r="L36" s="432"/>
    </row>
    <row r="37" spans="1:18">
      <c r="A37" s="443" t="str">
        <f>+IF(C37="","",+MAX(A$3:A36)+1)</f>
        <v/>
      </c>
      <c r="B37" s="451"/>
      <c r="C37" s="444"/>
      <c r="D37" s="449"/>
      <c r="E37" s="432"/>
      <c r="F37" s="432"/>
      <c r="G37" s="449"/>
      <c r="H37" s="432"/>
      <c r="I37" s="432"/>
      <c r="J37" s="432"/>
      <c r="K37" s="432"/>
      <c r="L37" s="432"/>
    </row>
    <row r="38" spans="1:18" ht="21" thickBot="1">
      <c r="A38" s="443" t="str">
        <f>+IF(C38="","",+MAX(A$3:A37)+1)</f>
        <v/>
      </c>
      <c r="B38" s="451"/>
      <c r="C38" s="444"/>
      <c r="D38" s="454" t="s">
        <v>301</v>
      </c>
      <c r="E38" s="454"/>
      <c r="F38" s="454"/>
      <c r="G38" s="449"/>
      <c r="H38" s="449"/>
      <c r="I38" s="449"/>
      <c r="J38" s="432"/>
      <c r="K38" s="432"/>
      <c r="L38" s="432"/>
    </row>
    <row r="39" spans="1:18">
      <c r="A39" s="443" t="str">
        <f>+IF(C39="","",+MAX(A$3:A38)+1)</f>
        <v/>
      </c>
      <c r="B39" s="451"/>
      <c r="C39" s="444"/>
      <c r="D39" s="436" t="s">
        <v>302</v>
      </c>
      <c r="E39" s="436" t="s">
        <v>193</v>
      </c>
      <c r="F39" s="436" t="s">
        <v>208</v>
      </c>
      <c r="G39" s="449"/>
      <c r="H39" s="449"/>
      <c r="I39" s="449"/>
      <c r="J39" s="432"/>
      <c r="K39" s="432"/>
      <c r="L39" s="432"/>
    </row>
    <row r="40" spans="1:18" ht="15.75">
      <c r="A40" s="443" t="str">
        <f>+IF(C40="","",+MAX(A$3:A39)+1)</f>
        <v/>
      </c>
      <c r="B40" s="476" t="s">
        <v>303</v>
      </c>
      <c r="C40" s="444"/>
      <c r="D40" s="436"/>
      <c r="E40" s="436"/>
      <c r="F40" s="436"/>
      <c r="G40" s="449"/>
      <c r="H40" s="449"/>
      <c r="I40" s="449"/>
      <c r="J40" s="432"/>
      <c r="K40" s="432"/>
      <c r="L40" s="432"/>
    </row>
    <row r="41" spans="1:18">
      <c r="A41" s="443">
        <f>+IF(C41="","",+MAX(A$3:A40)+1)</f>
        <v>68</v>
      </c>
      <c r="B41" s="448" t="s">
        <v>304</v>
      </c>
      <c r="C41" s="444" t="s">
        <v>305</v>
      </c>
      <c r="D41" s="477">
        <f>+MAX(E49*F$11,F49)</f>
        <v>1000</v>
      </c>
      <c r="E41" s="466">
        <v>29.651299999999999</v>
      </c>
      <c r="F41" s="477">
        <f>+IF(F$10-SUM(F$40:F40)&gt;D41,D41,+F$10-SUM(F$40:F40))</f>
        <v>1000</v>
      </c>
      <c r="G41" s="449"/>
      <c r="H41" s="449"/>
      <c r="I41" s="449"/>
      <c r="J41" s="432"/>
      <c r="K41" s="432"/>
      <c r="L41" s="432"/>
    </row>
    <row r="42" spans="1:18">
      <c r="A42" s="443">
        <f>+IF(C42="","",+MAX(A$3:A41)+1)</f>
        <v>69</v>
      </c>
      <c r="B42" s="448" t="s">
        <v>306</v>
      </c>
      <c r="C42" s="444" t="s">
        <v>305</v>
      </c>
      <c r="D42" s="477">
        <f>+MAX(E50*F$11,F50)</f>
        <v>6500</v>
      </c>
      <c r="E42" s="466">
        <v>27.898499999999999</v>
      </c>
      <c r="F42" s="477">
        <f>+IF(F$10-SUM(F$40:F41)&gt;D42,D42,+F$10-SUM(F$40:F41))</f>
        <v>6500</v>
      </c>
      <c r="G42" s="449"/>
      <c r="H42" s="449"/>
      <c r="I42" s="449"/>
      <c r="J42" s="432"/>
      <c r="K42" s="432"/>
      <c r="L42" s="432"/>
    </row>
    <row r="43" spans="1:18">
      <c r="A43" s="443">
        <f>+IF(C43="","",+MAX(A$3:A42)+1)</f>
        <v>70</v>
      </c>
      <c r="B43" s="448" t="s">
        <v>306</v>
      </c>
      <c r="C43" s="444" t="s">
        <v>305</v>
      </c>
      <c r="D43" s="477">
        <v>10000</v>
      </c>
      <c r="E43" s="466">
        <v>23.399000000000001</v>
      </c>
      <c r="F43" s="477">
        <f>+IF(F$10-SUM(F$40:F42)&gt;D43,D43,+F$10-SUM(F$40:F42))</f>
        <v>10000</v>
      </c>
      <c r="G43" s="432"/>
      <c r="H43" s="449"/>
      <c r="I43" s="449"/>
      <c r="J43" s="432"/>
      <c r="K43" s="432"/>
      <c r="L43" s="432"/>
    </row>
    <row r="44" spans="1:18" ht="15.75" thickBot="1">
      <c r="A44" s="443">
        <f>+IF(C44="","",+MAX(A$3:A43)+1)</f>
        <v>71</v>
      </c>
      <c r="B44" s="448" t="s">
        <v>307</v>
      </c>
      <c r="C44" s="444" t="s">
        <v>305</v>
      </c>
      <c r="D44" s="477">
        <v>1000000</v>
      </c>
      <c r="E44" s="466">
        <v>22.627400000000002</v>
      </c>
      <c r="F44" s="477">
        <f>+IF(F$10-SUM(F$40:F43)&gt;D44,D44,+F$10-SUM(F$40:F43))</f>
        <v>7500</v>
      </c>
      <c r="G44" s="432"/>
      <c r="H44" s="449"/>
      <c r="I44" s="449"/>
      <c r="J44" s="432"/>
      <c r="K44" s="432"/>
      <c r="L44" s="432"/>
    </row>
    <row r="45" spans="1:18">
      <c r="A45" s="443">
        <f>+IF(C45="","",+MAX(A$3:A44)+1)</f>
        <v>72</v>
      </c>
      <c r="B45" s="448" t="s">
        <v>308</v>
      </c>
      <c r="C45" s="444" t="s">
        <v>305</v>
      </c>
      <c r="D45" s="449"/>
      <c r="E45" s="468">
        <f>+F29*100/F45</f>
        <v>24.587482000000001</v>
      </c>
      <c r="F45" s="478">
        <f>+SUM(F41:F44)</f>
        <v>25000</v>
      </c>
      <c r="G45" s="432"/>
      <c r="H45" s="449"/>
      <c r="I45" s="449"/>
      <c r="J45" s="432"/>
      <c r="K45" s="432"/>
      <c r="L45" s="432"/>
    </row>
    <row r="46" spans="1:18">
      <c r="A46" s="443" t="str">
        <f>+IF(C46="","",+MAX(A$3:A45)+1)</f>
        <v/>
      </c>
      <c r="B46" s="451"/>
      <c r="C46" s="444"/>
      <c r="D46" s="432"/>
      <c r="E46" s="432"/>
      <c r="F46" s="432"/>
      <c r="G46" s="432"/>
      <c r="H46" s="449"/>
      <c r="I46" s="449"/>
      <c r="J46" s="432"/>
      <c r="K46" s="432"/>
      <c r="L46" s="432"/>
    </row>
    <row r="47" spans="1:18" ht="21" thickBot="1">
      <c r="A47" s="443" t="str">
        <f>+IF(C47="","",+MAX(A$3:A46)+1)</f>
        <v/>
      </c>
      <c r="B47" s="451"/>
      <c r="C47" s="444"/>
      <c r="D47" s="454" t="s">
        <v>309</v>
      </c>
      <c r="E47" s="454"/>
      <c r="F47" s="454"/>
      <c r="G47" s="432"/>
      <c r="H47" s="432"/>
      <c r="I47" s="432"/>
      <c r="J47" s="432"/>
      <c r="K47" s="432"/>
      <c r="L47" s="432"/>
      <c r="M47" s="432"/>
      <c r="N47" s="432"/>
      <c r="O47" s="432"/>
      <c r="P47" s="432"/>
      <c r="Q47" s="432"/>
      <c r="R47" s="432"/>
    </row>
    <row r="48" spans="1:18">
      <c r="A48" s="443" t="str">
        <f>+IF(C48="","",+MAX(A$3:A47)+1)</f>
        <v/>
      </c>
      <c r="B48" s="451"/>
      <c r="C48" s="444"/>
      <c r="D48" s="436" t="s">
        <v>302</v>
      </c>
      <c r="E48" s="436" t="s">
        <v>310</v>
      </c>
      <c r="F48" s="436" t="s">
        <v>302</v>
      </c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</row>
    <row r="49" spans="1:18">
      <c r="A49" s="443">
        <f>+IF(C49="","",+MAX(A$3:A48)+1)</f>
        <v>73</v>
      </c>
      <c r="B49" s="448" t="s">
        <v>304</v>
      </c>
      <c r="C49" s="444" t="s">
        <v>305</v>
      </c>
      <c r="D49" s="479">
        <f>+D41</f>
        <v>1000</v>
      </c>
      <c r="E49" s="479">
        <v>10</v>
      </c>
      <c r="F49" s="479">
        <v>1000</v>
      </c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</row>
    <row r="50" spans="1:18">
      <c r="A50" s="443">
        <f>+IF(C50="","",+MAX(A$3:A49)+1)</f>
        <v>74</v>
      </c>
      <c r="B50" s="448" t="s">
        <v>306</v>
      </c>
      <c r="C50" s="444" t="s">
        <v>305</v>
      </c>
      <c r="D50" s="479">
        <f>+D42</f>
        <v>6500</v>
      </c>
      <c r="E50" s="479">
        <v>90</v>
      </c>
      <c r="F50" s="479">
        <v>6500</v>
      </c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</row>
    <row r="51" spans="1:18">
      <c r="A51" s="443">
        <f>+IF(C51="","",+MAX(A$3:A50)+1)</f>
        <v>75</v>
      </c>
      <c r="B51" s="448" t="s">
        <v>306</v>
      </c>
      <c r="C51" s="444" t="s">
        <v>305</v>
      </c>
      <c r="D51" s="479">
        <f>+D43</f>
        <v>10000</v>
      </c>
      <c r="E51" s="479">
        <v>100</v>
      </c>
      <c r="F51" s="479">
        <f>+D51</f>
        <v>10000</v>
      </c>
      <c r="G51" s="432"/>
      <c r="H51" s="432"/>
      <c r="I51" s="432"/>
      <c r="J51" s="432"/>
      <c r="K51" s="432"/>
      <c r="L51" s="432"/>
      <c r="M51" s="432"/>
      <c r="N51" s="432"/>
      <c r="O51" s="432"/>
      <c r="P51" s="432"/>
      <c r="Q51" s="432"/>
      <c r="R51" s="432"/>
    </row>
    <row r="52" spans="1:18">
      <c r="A52" s="443" t="str">
        <f>+IF(C52="","",+MAX(A$3:A51)+1)</f>
        <v/>
      </c>
      <c r="B52" s="451"/>
      <c r="C52" s="444"/>
      <c r="D52" s="477"/>
      <c r="E52" s="477"/>
      <c r="F52" s="477"/>
      <c r="G52" s="432"/>
      <c r="H52" s="432"/>
      <c r="I52" s="432"/>
      <c r="J52" s="432"/>
      <c r="K52" s="432"/>
      <c r="L52" s="432"/>
      <c r="M52" s="432"/>
      <c r="N52" s="432"/>
      <c r="O52" s="432"/>
      <c r="P52" s="432"/>
      <c r="Q52" s="432"/>
      <c r="R52" s="432"/>
    </row>
    <row r="53" spans="1:18" ht="20.25">
      <c r="A53" s="443" t="str">
        <f>+IF(C53="","",+MAX(A$3:A52)+1)</f>
        <v/>
      </c>
      <c r="B53" s="451"/>
      <c r="C53" s="444"/>
      <c r="E53" s="494" t="s">
        <v>166</v>
      </c>
      <c r="F53" s="494"/>
      <c r="G53" s="432"/>
      <c r="H53" s="432"/>
      <c r="I53" s="432"/>
      <c r="J53" s="432"/>
      <c r="K53" s="432"/>
      <c r="L53" s="432"/>
      <c r="M53" s="432"/>
      <c r="N53" s="432"/>
      <c r="O53" s="432"/>
      <c r="P53" s="432"/>
      <c r="Q53" s="432"/>
      <c r="R53" s="432"/>
    </row>
    <row r="54" spans="1:18" ht="19.5" thickBot="1">
      <c r="A54" s="443" t="str">
        <f>+IF(C54="","",+MAX(A$3:A53)+1)</f>
        <v/>
      </c>
      <c r="B54" s="451"/>
      <c r="C54" s="444"/>
      <c r="E54" s="490"/>
      <c r="F54" s="493" t="s">
        <v>223</v>
      </c>
      <c r="G54" s="432"/>
      <c r="H54" s="432"/>
      <c r="I54" s="432"/>
      <c r="J54" s="432"/>
      <c r="K54" s="432"/>
      <c r="L54" s="432"/>
      <c r="M54" s="432"/>
      <c r="N54" s="432"/>
      <c r="O54" s="432"/>
      <c r="P54" s="432"/>
      <c r="Q54" s="432"/>
    </row>
    <row r="55" spans="1:18" ht="32.25" thickBot="1">
      <c r="A55" s="443" t="str">
        <f>+IF(C55="","",+MAX(A$3:A54)+1)</f>
        <v/>
      </c>
      <c r="B55" s="451"/>
      <c r="C55" s="444"/>
      <c r="E55" s="491" t="s">
        <v>169</v>
      </c>
      <c r="F55" s="491" t="s">
        <v>170</v>
      </c>
      <c r="G55" s="432"/>
      <c r="H55" s="432"/>
      <c r="I55" s="432"/>
      <c r="J55" s="432"/>
      <c r="K55" s="432"/>
      <c r="L55" s="432"/>
      <c r="M55" s="432"/>
      <c r="N55" s="432"/>
      <c r="O55" s="432"/>
      <c r="P55" s="432"/>
      <c r="Q55" s="432"/>
    </row>
    <row r="56" spans="1:18">
      <c r="A56" s="443" t="str">
        <f>+IF(C56="","",+MAX(A$3:A55)+1)</f>
        <v/>
      </c>
      <c r="B56" s="451"/>
      <c r="C56" s="444"/>
      <c r="E56" s="492" t="s">
        <v>311</v>
      </c>
      <c r="F56" s="492" t="s">
        <v>312</v>
      </c>
      <c r="G56" s="432"/>
      <c r="H56" s="432"/>
      <c r="I56" s="432"/>
      <c r="J56" s="432"/>
      <c r="K56" s="432"/>
      <c r="L56" s="432"/>
      <c r="M56" s="432"/>
      <c r="N56" s="432"/>
      <c r="O56" s="432"/>
      <c r="P56" s="432"/>
      <c r="Q56" s="432"/>
    </row>
    <row r="57" spans="1:18">
      <c r="A57" s="443" t="str">
        <f>+IF(C57="","",+MAX(A$3:A56)+1)</f>
        <v/>
      </c>
      <c r="B57" s="451"/>
      <c r="C57" s="444"/>
      <c r="E57" s="492"/>
      <c r="F57" s="492"/>
      <c r="G57" s="432"/>
      <c r="H57" s="432"/>
      <c r="I57" s="432"/>
      <c r="J57" s="432"/>
      <c r="K57" s="432"/>
      <c r="L57" s="432"/>
      <c r="M57" s="432"/>
      <c r="N57" s="432"/>
      <c r="O57" s="432"/>
      <c r="P57" s="432"/>
      <c r="Q57" s="432"/>
    </row>
    <row r="58" spans="1:18" ht="15.75" thickBot="1">
      <c r="A58" s="443" t="str">
        <f>+IF(C58="","",+MAX(A$3:A57)+1)</f>
        <v/>
      </c>
      <c r="B58" s="451"/>
      <c r="C58" s="444"/>
      <c r="E58" s="472"/>
      <c r="F58" s="472"/>
      <c r="G58" s="449"/>
      <c r="H58" s="449"/>
      <c r="I58" s="449"/>
      <c r="J58" s="449"/>
      <c r="K58" s="432"/>
      <c r="L58" s="432"/>
      <c r="M58" s="432"/>
      <c r="N58" s="432"/>
      <c r="O58" s="432"/>
      <c r="P58" s="432"/>
      <c r="Q58" s="432"/>
    </row>
    <row r="59" spans="1:18">
      <c r="A59" s="443">
        <f>+IF(C59="","",+MAX(A$3:A58)+1)</f>
        <v>76</v>
      </c>
      <c r="B59" s="480" t="s">
        <v>313</v>
      </c>
      <c r="C59" s="444" t="s">
        <v>193</v>
      </c>
      <c r="E59" s="481">
        <f>+'A-1 Total LEAC'!D44</f>
        <v>17.21251957825406</v>
      </c>
      <c r="F59" s="482">
        <f>+'A-1 Total LEAC'!F44</f>
        <v>21.934114027361261</v>
      </c>
      <c r="G59" s="432"/>
      <c r="H59" s="432"/>
      <c r="I59" s="432"/>
      <c r="J59" s="432"/>
      <c r="K59" s="432"/>
      <c r="L59" s="432"/>
      <c r="M59" s="432"/>
      <c r="N59" s="432"/>
      <c r="O59" s="432"/>
      <c r="P59" s="432"/>
      <c r="Q59" s="432"/>
    </row>
    <row r="60" spans="1:18">
      <c r="A60" s="443" t="str">
        <f>+IF(C60="","",+MAX(A$3:A59)+1)</f>
        <v/>
      </c>
      <c r="B60" s="432"/>
      <c r="C60" s="444"/>
      <c r="E60" s="472"/>
      <c r="F60" s="483"/>
      <c r="G60" s="432"/>
      <c r="H60" s="432"/>
      <c r="I60" s="432"/>
      <c r="J60" s="432"/>
      <c r="K60" s="432"/>
      <c r="L60" s="432"/>
      <c r="M60" s="432"/>
      <c r="N60" s="432"/>
      <c r="O60" s="432"/>
      <c r="P60" s="432"/>
      <c r="Q60" s="432"/>
    </row>
    <row r="61" spans="1:18" ht="15.75">
      <c r="A61" s="443" t="str">
        <f>+IF(C61="","",+MAX(A$3:A60)+1)</f>
        <v/>
      </c>
      <c r="B61" s="457" t="s">
        <v>314</v>
      </c>
      <c r="C61" s="444"/>
      <c r="E61" s="472"/>
      <c r="F61" s="483"/>
      <c r="G61" s="432"/>
      <c r="H61" s="432"/>
      <c r="I61" s="432"/>
      <c r="J61" s="432"/>
      <c r="K61" s="432"/>
      <c r="L61" s="432"/>
      <c r="M61" s="432"/>
      <c r="N61" s="432"/>
      <c r="O61" s="432"/>
      <c r="P61" s="432"/>
      <c r="Q61" s="432"/>
    </row>
    <row r="62" spans="1:18">
      <c r="A62" s="443" t="str">
        <f>+IF(C62="","",+MAX(A$3:A61)+1)</f>
        <v/>
      </c>
      <c r="B62" s="484" t="s">
        <v>210</v>
      </c>
      <c r="C62" s="444"/>
      <c r="E62" s="472"/>
      <c r="F62" s="483"/>
      <c r="G62" s="432"/>
      <c r="H62" s="432"/>
      <c r="I62" s="432"/>
      <c r="J62" s="432"/>
      <c r="K62" s="432"/>
      <c r="L62" s="432"/>
      <c r="M62" s="432"/>
      <c r="N62" s="432"/>
      <c r="O62" s="432"/>
      <c r="P62" s="432"/>
      <c r="Q62" s="432"/>
    </row>
    <row r="63" spans="1:18">
      <c r="A63" s="443">
        <f>+IF(C63="","",+MAX(A$3:A62)+1)</f>
        <v>77</v>
      </c>
      <c r="B63" s="346" t="s">
        <v>315</v>
      </c>
      <c r="C63" s="444" t="s">
        <v>177</v>
      </c>
      <c r="E63" s="472">
        <f>$D$36</f>
        <v>103.33129999999998</v>
      </c>
      <c r="F63" s="483">
        <f>+$D36</f>
        <v>103.33129999999998</v>
      </c>
      <c r="G63" s="432"/>
      <c r="H63" s="432"/>
      <c r="I63" s="432"/>
      <c r="J63" s="432"/>
      <c r="K63" s="432"/>
      <c r="L63" s="432"/>
      <c r="M63" s="432"/>
      <c r="N63" s="432"/>
      <c r="O63" s="432"/>
      <c r="P63" s="432"/>
      <c r="Q63" s="432"/>
    </row>
    <row r="64" spans="1:18" ht="15.75" thickBot="1">
      <c r="A64" s="443">
        <f>+IF(C64="","",+MAX(A$3:A63)+1)</f>
        <v>78</v>
      </c>
      <c r="B64" s="346" t="s">
        <v>316</v>
      </c>
      <c r="C64" s="444" t="s">
        <v>177</v>
      </c>
      <c r="E64" s="472">
        <f>+E$59*$D10/100</f>
        <v>68.85007831301624</v>
      </c>
      <c r="F64" s="483">
        <f>+F$59*$D10/100</f>
        <v>87.736456109445044</v>
      </c>
      <c r="G64" s="436"/>
      <c r="H64" s="436"/>
      <c r="I64" s="436"/>
      <c r="J64" s="436"/>
      <c r="K64" s="432"/>
      <c r="L64" s="432"/>
      <c r="M64" s="432"/>
      <c r="N64" s="432"/>
      <c r="O64" s="432"/>
      <c r="P64" s="432"/>
      <c r="Q64" s="432"/>
    </row>
    <row r="65" spans="1:17">
      <c r="A65" s="443">
        <f>+IF(C65="","",+MAX(A$3:A64)+1)</f>
        <v>79</v>
      </c>
      <c r="B65" s="474" t="s">
        <v>317</v>
      </c>
      <c r="C65" s="444" t="s">
        <v>177</v>
      </c>
      <c r="E65" s="475">
        <f>+SUM(E63:E64)</f>
        <v>172.18137831301624</v>
      </c>
      <c r="F65" s="485">
        <f>+SUM(F63:F64)</f>
        <v>191.06775610944504</v>
      </c>
      <c r="G65" s="472"/>
      <c r="H65" s="472"/>
      <c r="I65" s="472"/>
      <c r="J65" s="472"/>
      <c r="K65" s="432"/>
      <c r="L65" s="432"/>
      <c r="M65" s="432"/>
      <c r="N65" s="432"/>
      <c r="O65" s="432"/>
      <c r="P65" s="432"/>
      <c r="Q65" s="432"/>
    </row>
    <row r="66" spans="1:17">
      <c r="A66" s="443">
        <f>+IF(C66="","",+MAX(A$3:A65)+1)</f>
        <v>80</v>
      </c>
      <c r="B66" s="346"/>
      <c r="C66" s="444" t="s">
        <v>193</v>
      </c>
      <c r="E66" s="472">
        <f>+E65*100/$D$10</f>
        <v>43.04534457825406</v>
      </c>
      <c r="F66" s="483">
        <f>+F65*100/$D$10</f>
        <v>47.766939027361261</v>
      </c>
      <c r="G66" s="432"/>
      <c r="H66" s="432"/>
      <c r="I66" s="432"/>
      <c r="J66" s="432"/>
      <c r="K66" s="432"/>
      <c r="L66" s="432"/>
      <c r="M66" s="432"/>
      <c r="N66" s="432"/>
      <c r="O66" s="432"/>
      <c r="P66" s="432"/>
      <c r="Q66" s="432"/>
    </row>
    <row r="67" spans="1:17">
      <c r="A67" s="443" t="str">
        <f>+IF(C67="","",+MAX(A$3:A66)+1)</f>
        <v/>
      </c>
      <c r="B67" s="448"/>
      <c r="C67" s="452"/>
      <c r="E67" s="469"/>
      <c r="F67" s="486"/>
      <c r="G67" s="432"/>
      <c r="H67" s="432"/>
      <c r="I67" s="432"/>
      <c r="J67" s="432"/>
      <c r="K67" s="432"/>
      <c r="L67" s="432"/>
      <c r="M67" s="432"/>
      <c r="N67" s="432"/>
      <c r="O67" s="432"/>
      <c r="P67" s="432"/>
      <c r="Q67" s="432"/>
    </row>
    <row r="68" spans="1:17">
      <c r="A68" s="443" t="str">
        <f>+IF(C68="","",+MAX(A$3:A67)+1)</f>
        <v/>
      </c>
      <c r="B68" s="484" t="s">
        <v>211</v>
      </c>
      <c r="C68" s="444"/>
      <c r="E68" s="472"/>
      <c r="F68" s="483"/>
      <c r="G68" s="432"/>
      <c r="H68" s="432"/>
      <c r="I68" s="432"/>
      <c r="J68" s="432"/>
      <c r="K68" s="432"/>
      <c r="L68" s="432"/>
      <c r="M68" s="432"/>
      <c r="N68" s="432"/>
      <c r="O68" s="432"/>
      <c r="P68" s="432"/>
      <c r="Q68" s="432"/>
    </row>
    <row r="69" spans="1:17">
      <c r="A69" s="443">
        <f>+IF(C69="","",+MAX(A$3:A68)+1)</f>
        <v>81</v>
      </c>
      <c r="B69" s="346" t="s">
        <v>315</v>
      </c>
      <c r="C69" s="444" t="s">
        <v>177</v>
      </c>
      <c r="E69" s="472">
        <f>+$E$36</f>
        <v>374.36719999999997</v>
      </c>
      <c r="F69" s="483">
        <f>+$E$36</f>
        <v>374.36719999999997</v>
      </c>
      <c r="G69" s="432"/>
      <c r="H69" s="432"/>
      <c r="I69" s="432"/>
      <c r="J69" s="432"/>
      <c r="K69" s="432"/>
      <c r="L69" s="432"/>
      <c r="M69" s="432"/>
      <c r="N69" s="432"/>
      <c r="O69" s="432"/>
      <c r="P69" s="432"/>
      <c r="Q69" s="432"/>
    </row>
    <row r="70" spans="1:17" ht="15.75" thickBot="1">
      <c r="A70" s="443">
        <f>+IF(C70="","",+MAX(A$3:A69)+1)</f>
        <v>82</v>
      </c>
      <c r="B70" s="346" t="s">
        <v>316</v>
      </c>
      <c r="C70" s="444" t="s">
        <v>177</v>
      </c>
      <c r="E70" s="472">
        <f>+E$59*$E10/100</f>
        <v>206.55023493904872</v>
      </c>
      <c r="F70" s="483">
        <f>+F$59*$E10/100</f>
        <v>263.20936832833513</v>
      </c>
      <c r="G70" s="432"/>
      <c r="H70" s="432"/>
      <c r="I70" s="432"/>
      <c r="J70" s="432"/>
      <c r="K70" s="432"/>
      <c r="L70" s="432"/>
      <c r="M70" s="432"/>
      <c r="N70" s="432"/>
      <c r="O70" s="432"/>
      <c r="P70" s="432"/>
      <c r="Q70" s="432"/>
    </row>
    <row r="71" spans="1:17">
      <c r="A71" s="443">
        <f>+IF(C71="","",+MAX(A$3:A70)+1)</f>
        <v>83</v>
      </c>
      <c r="B71" s="474" t="s">
        <v>317</v>
      </c>
      <c r="C71" s="444" t="s">
        <v>177</v>
      </c>
      <c r="E71" s="475">
        <f>+SUM(E69:E70)</f>
        <v>580.91743493904869</v>
      </c>
      <c r="F71" s="485">
        <f>+SUM(F69:F70)</f>
        <v>637.57656832833504</v>
      </c>
      <c r="G71" s="472"/>
      <c r="H71" s="472"/>
      <c r="I71" s="472"/>
      <c r="J71" s="472"/>
      <c r="K71" s="432"/>
      <c r="L71" s="432"/>
      <c r="M71" s="432"/>
      <c r="N71" s="432"/>
      <c r="O71" s="432"/>
      <c r="P71" s="432"/>
      <c r="Q71" s="432"/>
    </row>
    <row r="72" spans="1:17">
      <c r="A72" s="443">
        <f>+IF(C72="","",+MAX(A$3:A71)+1)</f>
        <v>84</v>
      </c>
      <c r="B72" s="346"/>
      <c r="C72" s="444" t="s">
        <v>193</v>
      </c>
      <c r="E72" s="472">
        <f>+E71*100/$E$10</f>
        <v>48.409786244920724</v>
      </c>
      <c r="F72" s="483">
        <f>+F71*100/$E$10</f>
        <v>53.131380694027918</v>
      </c>
      <c r="G72" s="432"/>
      <c r="H72" s="432"/>
      <c r="I72" s="432"/>
      <c r="J72" s="432"/>
      <c r="K72" s="432"/>
      <c r="L72" s="432"/>
      <c r="M72" s="432"/>
      <c r="N72" s="432"/>
      <c r="O72" s="432"/>
      <c r="P72" s="432"/>
      <c r="Q72" s="432"/>
    </row>
    <row r="73" spans="1:17">
      <c r="A73" s="443" t="str">
        <f>+IF(C73="","",+MAX(A$3:A72)+1)</f>
        <v/>
      </c>
      <c r="B73" s="448"/>
      <c r="C73" s="452"/>
      <c r="E73" s="449"/>
      <c r="F73" s="487"/>
      <c r="G73" s="432"/>
      <c r="H73" s="432"/>
      <c r="I73" s="432"/>
      <c r="J73" s="432"/>
      <c r="K73" s="432"/>
      <c r="L73" s="432"/>
      <c r="M73" s="432"/>
      <c r="N73" s="432"/>
      <c r="O73" s="432"/>
      <c r="P73" s="432"/>
      <c r="Q73" s="432"/>
    </row>
    <row r="74" spans="1:17">
      <c r="A74" s="443" t="str">
        <f>+IF(C74="","",+MAX(A$3:A73)+1)</f>
        <v/>
      </c>
      <c r="B74" s="484" t="s">
        <v>318</v>
      </c>
      <c r="C74" s="444"/>
      <c r="E74" s="472"/>
      <c r="F74" s="483"/>
      <c r="G74" s="432"/>
      <c r="H74" s="432"/>
      <c r="I74" s="432"/>
      <c r="J74" s="432"/>
      <c r="K74" s="432"/>
      <c r="L74" s="432"/>
      <c r="M74" s="432"/>
      <c r="N74" s="432"/>
      <c r="O74" s="432"/>
      <c r="P74" s="432"/>
      <c r="Q74" s="432"/>
    </row>
    <row r="75" spans="1:17">
      <c r="A75" s="443">
        <f>+IF(C75="","",+MAX(A$3:A74)+1)</f>
        <v>85</v>
      </c>
      <c r="B75" s="346" t="s">
        <v>315</v>
      </c>
      <c r="C75" s="444" t="s">
        <v>177</v>
      </c>
      <c r="E75" s="472">
        <f>+$F$36</f>
        <v>6458.2303401826484</v>
      </c>
      <c r="F75" s="483">
        <f>+$F$36</f>
        <v>6458.2303401826484</v>
      </c>
      <c r="G75" s="432"/>
      <c r="H75" s="432"/>
      <c r="I75" s="432"/>
      <c r="J75" s="432"/>
      <c r="K75" s="432"/>
      <c r="L75" s="432"/>
      <c r="M75" s="432"/>
      <c r="N75" s="432"/>
      <c r="O75" s="432"/>
      <c r="P75" s="432"/>
      <c r="Q75" s="432"/>
    </row>
    <row r="76" spans="1:17" ht="15.75" thickBot="1">
      <c r="A76" s="443">
        <f>+IF(C76="","",+MAX(A$3:A75)+1)</f>
        <v>86</v>
      </c>
      <c r="B76" s="346" t="s">
        <v>316</v>
      </c>
      <c r="C76" s="444" t="s">
        <v>177</v>
      </c>
      <c r="E76" s="472">
        <f>+E$59*$F10/100</f>
        <v>4303.1298945635153</v>
      </c>
      <c r="F76" s="483">
        <f>+F$59*$F10/100</f>
        <v>5483.5285068403145</v>
      </c>
      <c r="G76" s="432"/>
      <c r="H76" s="432"/>
      <c r="I76" s="432"/>
      <c r="J76" s="432"/>
      <c r="K76" s="432"/>
      <c r="L76" s="432"/>
      <c r="M76" s="432"/>
      <c r="N76" s="432"/>
      <c r="O76" s="432"/>
      <c r="P76" s="432"/>
      <c r="Q76" s="432"/>
    </row>
    <row r="77" spans="1:17">
      <c r="A77" s="443">
        <f>+IF(C77="","",+MAX(A$3:A76)+1)</f>
        <v>87</v>
      </c>
      <c r="B77" s="474" t="s">
        <v>317</v>
      </c>
      <c r="C77" s="444" t="s">
        <v>177</v>
      </c>
      <c r="E77" s="475">
        <f>+SUM(E75:E76)</f>
        <v>10761.360234746164</v>
      </c>
      <c r="F77" s="485">
        <f>+SUM(F75:F76)</f>
        <v>11941.758847022964</v>
      </c>
      <c r="G77" s="472"/>
      <c r="H77" s="472"/>
      <c r="I77" s="472"/>
      <c r="J77" s="472"/>
      <c r="K77" s="432"/>
      <c r="L77" s="432"/>
      <c r="M77" s="432"/>
      <c r="N77" s="432"/>
      <c r="O77" s="432"/>
      <c r="P77" s="432"/>
      <c r="Q77" s="432"/>
    </row>
    <row r="78" spans="1:17" ht="15.75" thickBot="1">
      <c r="A78" s="443">
        <f>+IF(C78="","",+MAX(A$3:A77)+1)</f>
        <v>88</v>
      </c>
      <c r="B78" s="346"/>
      <c r="C78" s="444" t="s">
        <v>193</v>
      </c>
      <c r="E78" s="472">
        <f>+E77*100/$F$10</f>
        <v>43.045440938984662</v>
      </c>
      <c r="F78" s="488">
        <f>+F77*100/$F$10</f>
        <v>47.767035388091855</v>
      </c>
      <c r="G78" s="432"/>
      <c r="H78" s="432"/>
      <c r="I78" s="432"/>
      <c r="J78" s="432"/>
      <c r="K78" s="432"/>
      <c r="L78" s="432"/>
      <c r="M78" s="432"/>
      <c r="N78" s="432"/>
      <c r="O78" s="432"/>
      <c r="P78" s="432"/>
      <c r="Q78" s="432"/>
    </row>
  </sheetData>
  <mergeCells count="4">
    <mergeCell ref="D38:F38"/>
    <mergeCell ref="D47:F47"/>
    <mergeCell ref="D2:F2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13"/>
  <sheetViews>
    <sheetView zoomScale="80" zoomScaleNormal="80" workbookViewId="0">
      <pane xSplit="2" ySplit="4" topLeftCell="C77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defaultColWidth="8.85546875" defaultRowHeight="15.75"/>
  <cols>
    <col min="1" max="1" width="4.85546875" style="51" bestFit="1" customWidth="1"/>
    <col min="2" max="2" width="31.42578125" style="2" bestFit="1" customWidth="1"/>
    <col min="3" max="3" width="17" style="2" bestFit="1" customWidth="1"/>
    <col min="4" max="4" width="19.5703125" style="2" bestFit="1" customWidth="1"/>
    <col min="5" max="6" width="17" style="2" bestFit="1" customWidth="1"/>
    <col min="7" max="8" width="18.140625" style="2" bestFit="1" customWidth="1"/>
    <col min="9" max="14" width="17" style="2" bestFit="1" customWidth="1"/>
    <col min="15" max="15" width="18.140625" style="52" bestFit="1" customWidth="1"/>
    <col min="16" max="16" width="23" style="2" bestFit="1" customWidth="1"/>
    <col min="17" max="17" width="10.140625" style="2" bestFit="1" customWidth="1"/>
    <col min="18" max="18" width="11.28515625" style="2" bestFit="1" customWidth="1"/>
    <col min="19" max="16384" width="8.85546875" style="2"/>
  </cols>
  <sheetData>
    <row r="1" spans="1:19">
      <c r="B1" s="2" t="s">
        <v>78</v>
      </c>
    </row>
    <row r="2" spans="1:19">
      <c r="A2" s="53"/>
      <c r="B2" s="5" t="s">
        <v>118</v>
      </c>
      <c r="C2" s="5"/>
      <c r="D2" s="49"/>
      <c r="E2" s="5"/>
      <c r="F2" s="5"/>
      <c r="G2" s="5"/>
      <c r="H2" s="5"/>
      <c r="I2" s="5"/>
      <c r="J2" s="49"/>
      <c r="K2" s="5"/>
      <c r="L2" s="5"/>
      <c r="M2" s="5"/>
      <c r="N2" s="5"/>
      <c r="O2" s="5"/>
      <c r="P2" s="5"/>
      <c r="Q2" s="5"/>
      <c r="R2" s="5"/>
      <c r="S2" s="5"/>
    </row>
    <row r="3" spans="1:19" s="52" customFormat="1">
      <c r="A3" s="53"/>
      <c r="B3" s="5" t="s">
        <v>79</v>
      </c>
      <c r="C3" s="55" t="s">
        <v>0</v>
      </c>
      <c r="D3" s="55" t="s">
        <v>0</v>
      </c>
      <c r="E3" s="55" t="s">
        <v>0</v>
      </c>
      <c r="F3" s="55" t="s">
        <v>0</v>
      </c>
      <c r="G3" s="55" t="s">
        <v>0</v>
      </c>
      <c r="H3" s="55" t="s">
        <v>0</v>
      </c>
      <c r="I3" s="55" t="s">
        <v>0</v>
      </c>
      <c r="J3" s="55" t="s">
        <v>0</v>
      </c>
      <c r="K3" s="55" t="s">
        <v>0</v>
      </c>
      <c r="L3" s="55" t="s">
        <v>0</v>
      </c>
      <c r="M3" s="55" t="s">
        <v>0</v>
      </c>
      <c r="N3" s="55" t="s">
        <v>0</v>
      </c>
      <c r="O3" s="54" t="s">
        <v>1</v>
      </c>
      <c r="P3" s="5"/>
      <c r="Q3" s="5"/>
      <c r="R3" s="5"/>
      <c r="S3" s="5"/>
    </row>
    <row r="4" spans="1:19" s="52" customFormat="1" ht="16.5" thickBot="1">
      <c r="A4" s="53"/>
      <c r="B4" s="5"/>
      <c r="C4" s="56">
        <v>43282</v>
      </c>
      <c r="D4" s="56">
        <v>43313</v>
      </c>
      <c r="E4" s="56">
        <v>43344</v>
      </c>
      <c r="F4" s="56">
        <v>43374</v>
      </c>
      <c r="G4" s="56">
        <v>43405</v>
      </c>
      <c r="H4" s="56">
        <v>43435</v>
      </c>
      <c r="I4" s="56">
        <v>43466</v>
      </c>
      <c r="J4" s="56">
        <v>43497</v>
      </c>
      <c r="K4" s="56">
        <v>43525</v>
      </c>
      <c r="L4" s="56">
        <v>43556</v>
      </c>
      <c r="M4" s="56">
        <v>43586</v>
      </c>
      <c r="N4" s="56">
        <v>43617</v>
      </c>
      <c r="O4" s="56" t="s">
        <v>116</v>
      </c>
      <c r="P4" s="5"/>
      <c r="Q4" s="5"/>
      <c r="R4" s="5"/>
      <c r="S4" s="5"/>
    </row>
    <row r="5" spans="1:19">
      <c r="A5" s="53"/>
      <c r="B5" s="5"/>
      <c r="C5" s="57"/>
      <c r="D5" s="5"/>
      <c r="E5" s="5"/>
      <c r="F5" s="5"/>
      <c r="G5" s="5"/>
      <c r="H5" s="54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>
      <c r="A6" s="53"/>
      <c r="B6" s="54" t="s">
        <v>2</v>
      </c>
      <c r="C6" s="54" t="s">
        <v>3</v>
      </c>
      <c r="D6" s="54" t="s">
        <v>4</v>
      </c>
      <c r="E6" s="54" t="s">
        <v>5</v>
      </c>
      <c r="F6" s="54" t="s">
        <v>6</v>
      </c>
      <c r="G6" s="54" t="s">
        <v>7</v>
      </c>
      <c r="H6" s="54" t="s">
        <v>8</v>
      </c>
      <c r="I6" s="54" t="s">
        <v>9</v>
      </c>
      <c r="J6" s="54" t="s">
        <v>10</v>
      </c>
      <c r="K6" s="54" t="s">
        <v>11</v>
      </c>
      <c r="L6" s="54" t="s">
        <v>12</v>
      </c>
      <c r="M6" s="54" t="s">
        <v>13</v>
      </c>
      <c r="N6" s="54" t="s">
        <v>14</v>
      </c>
      <c r="O6" s="54" t="s">
        <v>15</v>
      </c>
      <c r="P6" s="54" t="s">
        <v>16</v>
      </c>
      <c r="Q6" s="5"/>
      <c r="R6" s="5"/>
      <c r="S6" s="5"/>
    </row>
    <row r="7" spans="1:19">
      <c r="A7" s="5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>
      <c r="A8" s="53">
        <v>1</v>
      </c>
      <c r="B8" s="135" t="s">
        <v>72</v>
      </c>
      <c r="C8" s="11">
        <v>359.83</v>
      </c>
      <c r="D8" s="11">
        <v>17058.29</v>
      </c>
      <c r="E8" s="12">
        <v>15209.720000000001</v>
      </c>
      <c r="F8" s="11">
        <v>36326.5</v>
      </c>
      <c r="G8" s="11">
        <v>15462.09</v>
      </c>
      <c r="H8" s="11">
        <v>20580.170000000002</v>
      </c>
      <c r="I8" s="59">
        <v>13829.11</v>
      </c>
      <c r="J8" s="12">
        <v>16547.23</v>
      </c>
      <c r="K8" s="12">
        <v>18973.21</v>
      </c>
      <c r="L8" s="12">
        <v>16937.86</v>
      </c>
      <c r="M8" s="12">
        <v>16534.32</v>
      </c>
      <c r="N8" s="12">
        <v>16908.2</v>
      </c>
      <c r="O8" s="58">
        <f>SUM(C8:N8)</f>
        <v>204726.53000000003</v>
      </c>
      <c r="P8" s="5" t="s">
        <v>42</v>
      </c>
      <c r="Q8" s="5"/>
      <c r="R8" s="5"/>
      <c r="S8" s="5"/>
    </row>
    <row r="9" spans="1:19">
      <c r="A9" s="53">
        <v>2</v>
      </c>
      <c r="B9" s="135" t="s">
        <v>75</v>
      </c>
      <c r="C9" s="60">
        <v>20755.827000000001</v>
      </c>
      <c r="D9" s="60">
        <v>20897.186999999998</v>
      </c>
      <c r="E9" s="61">
        <v>20446.93</v>
      </c>
      <c r="F9" s="62">
        <v>20939.196</v>
      </c>
      <c r="G9" s="62">
        <v>19009.736000000001</v>
      </c>
      <c r="H9" s="62">
        <v>19295.248</v>
      </c>
      <c r="I9" s="12">
        <v>19087.036</v>
      </c>
      <c r="J9" s="12">
        <v>17848.168000000001</v>
      </c>
      <c r="K9" s="12">
        <v>21781.939000000002</v>
      </c>
      <c r="L9" s="12">
        <v>17895.344000000001</v>
      </c>
      <c r="M9" s="12">
        <v>21073.107999999997</v>
      </c>
      <c r="N9" s="12">
        <v>22308.769</v>
      </c>
      <c r="O9" s="58">
        <f t="shared" ref="O9:O11" si="0">SUM(C9:N9)</f>
        <v>241338.48800000004</v>
      </c>
      <c r="P9" s="5" t="s">
        <v>42</v>
      </c>
      <c r="Q9" s="5"/>
      <c r="R9" s="5"/>
      <c r="S9" s="5"/>
    </row>
    <row r="10" spans="1:19">
      <c r="A10" s="53">
        <v>3</v>
      </c>
      <c r="B10" s="135" t="s">
        <v>73</v>
      </c>
      <c r="C10" s="60">
        <v>22825.4</v>
      </c>
      <c r="D10" s="60">
        <v>22654.76</v>
      </c>
      <c r="E10" s="61">
        <v>22314.42</v>
      </c>
      <c r="F10" s="60">
        <v>22814</v>
      </c>
      <c r="G10" s="60">
        <v>20229</v>
      </c>
      <c r="H10" s="60">
        <v>20390</v>
      </c>
      <c r="I10" s="12">
        <v>20128</v>
      </c>
      <c r="J10" s="12">
        <v>18749</v>
      </c>
      <c r="K10" s="12">
        <v>22699</v>
      </c>
      <c r="L10" s="12">
        <v>18901</v>
      </c>
      <c r="M10" s="12">
        <v>21770</v>
      </c>
      <c r="N10" s="12">
        <v>23497</v>
      </c>
      <c r="O10" s="58">
        <f t="shared" si="0"/>
        <v>256971.58000000002</v>
      </c>
      <c r="P10" s="5" t="s">
        <v>42</v>
      </c>
      <c r="Q10" s="5"/>
      <c r="R10" s="5"/>
      <c r="S10" s="5"/>
    </row>
    <row r="11" spans="1:19">
      <c r="A11" s="53">
        <v>4</v>
      </c>
      <c r="B11" s="135" t="s">
        <v>74</v>
      </c>
      <c r="C11" s="60">
        <v>172.75299999999999</v>
      </c>
      <c r="D11" s="60">
        <v>138.559</v>
      </c>
      <c r="E11" s="61">
        <v>116.271</v>
      </c>
      <c r="F11" s="60">
        <v>0</v>
      </c>
      <c r="G11" s="60">
        <v>448.971</v>
      </c>
      <c r="H11" s="60">
        <v>633.70899999999995</v>
      </c>
      <c r="I11" s="59">
        <v>676.81200000000001</v>
      </c>
      <c r="J11" s="12">
        <v>627.68600000000004</v>
      </c>
      <c r="K11" s="12">
        <v>835.09299999999996</v>
      </c>
      <c r="L11" s="12">
        <v>635.62400000000002</v>
      </c>
      <c r="M11" s="12">
        <v>645.55100000000004</v>
      </c>
      <c r="N11" s="12">
        <v>653.51199999999994</v>
      </c>
      <c r="O11" s="58">
        <f t="shared" si="0"/>
        <v>5584.5410000000002</v>
      </c>
      <c r="P11" s="5" t="s">
        <v>42</v>
      </c>
      <c r="Q11" s="5"/>
      <c r="R11" s="5"/>
      <c r="S11" s="5"/>
    </row>
    <row r="12" spans="1:19" s="52" customFormat="1">
      <c r="A12" s="53">
        <v>5</v>
      </c>
      <c r="B12" s="49" t="s">
        <v>18</v>
      </c>
      <c r="C12" s="58">
        <f t="shared" ref="C12:N12" si="1">+C16+C22+C28+C36+C44+C52+C59</f>
        <v>22825.39998455</v>
      </c>
      <c r="D12" s="58">
        <f t="shared" si="1"/>
        <v>22654.760000000038</v>
      </c>
      <c r="E12" s="58">
        <f t="shared" si="1"/>
        <v>22314.420000000027</v>
      </c>
      <c r="F12" s="58">
        <f t="shared" si="1"/>
        <v>22814.188046875017</v>
      </c>
      <c r="G12" s="58">
        <f t="shared" si="1"/>
        <v>20229.308046874979</v>
      </c>
      <c r="H12" s="58">
        <f t="shared" si="1"/>
        <v>20390.080000000013</v>
      </c>
      <c r="I12" s="58">
        <f t="shared" si="1"/>
        <v>20127.8999999999</v>
      </c>
      <c r="J12" s="58">
        <f t="shared" si="1"/>
        <v>18749.220000000132</v>
      </c>
      <c r="K12" s="58">
        <f t="shared" si="1"/>
        <v>22699.179999999928</v>
      </c>
      <c r="L12" s="58">
        <f t="shared" si="1"/>
        <v>18822.499999999978</v>
      </c>
      <c r="M12" s="58">
        <f t="shared" si="1"/>
        <v>21769.810000000019</v>
      </c>
      <c r="N12" s="58">
        <f t="shared" si="1"/>
        <v>23497.170000000042</v>
      </c>
      <c r="O12" s="58">
        <f>SUM(C12:N12)</f>
        <v>256893.93607830012</v>
      </c>
      <c r="P12" s="5"/>
      <c r="Q12" s="5"/>
      <c r="R12" s="5"/>
      <c r="S12" s="5"/>
    </row>
    <row r="13" spans="1:19" s="52" customFormat="1">
      <c r="A13" s="53">
        <v>6</v>
      </c>
      <c r="B13" s="49" t="s">
        <v>43</v>
      </c>
      <c r="C13" s="64">
        <f>+C10+C11-C12</f>
        <v>172.75301545000184</v>
      </c>
      <c r="D13" s="64">
        <f t="shared" ref="D13:N13" si="2">+D10+D11-D12</f>
        <v>138.55899999996109</v>
      </c>
      <c r="E13" s="64">
        <f t="shared" si="2"/>
        <v>116.27099999997154</v>
      </c>
      <c r="F13" s="64">
        <f t="shared" si="2"/>
        <v>-0.18804687501688022</v>
      </c>
      <c r="G13" s="64">
        <f t="shared" si="2"/>
        <v>448.66295312502189</v>
      </c>
      <c r="H13" s="64">
        <f t="shared" si="2"/>
        <v>633.62899999998626</v>
      </c>
      <c r="I13" s="64">
        <f t="shared" si="2"/>
        <v>676.91200000010213</v>
      </c>
      <c r="J13" s="64">
        <f t="shared" si="2"/>
        <v>627.46599999986938</v>
      </c>
      <c r="K13" s="64">
        <f t="shared" si="2"/>
        <v>834.91300000007323</v>
      </c>
      <c r="L13" s="64">
        <f t="shared" si="2"/>
        <v>714.12400000002162</v>
      </c>
      <c r="M13" s="64">
        <f t="shared" si="2"/>
        <v>645.74099999997998</v>
      </c>
      <c r="N13" s="64">
        <f t="shared" si="2"/>
        <v>653.3419999999569</v>
      </c>
      <c r="O13" s="5"/>
      <c r="P13" s="5"/>
      <c r="Q13" s="5"/>
      <c r="R13" s="5"/>
      <c r="S13" s="5"/>
    </row>
    <row r="14" spans="1:19">
      <c r="A14" s="53"/>
      <c r="B14" s="49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5"/>
      <c r="P14" s="5"/>
      <c r="Q14" s="5"/>
      <c r="R14" s="5"/>
      <c r="S14" s="5"/>
    </row>
    <row r="15" spans="1:19">
      <c r="A15" s="53"/>
      <c r="B15" s="66" t="s">
        <v>56</v>
      </c>
      <c r="C15" s="5"/>
      <c r="D15" s="64"/>
      <c r="E15" s="64"/>
      <c r="F15" s="64"/>
      <c r="G15" s="64"/>
      <c r="H15" s="64"/>
      <c r="I15" s="67"/>
      <c r="J15" s="68"/>
      <c r="K15" s="67"/>
      <c r="L15" s="67"/>
      <c r="M15" s="67"/>
      <c r="N15" s="68"/>
      <c r="O15" s="58"/>
      <c r="P15" s="5"/>
      <c r="Q15" s="5"/>
      <c r="R15" s="5"/>
      <c r="S15" s="5"/>
    </row>
    <row r="16" spans="1:19">
      <c r="A16" s="69">
        <v>7</v>
      </c>
      <c r="B16" s="135" t="s">
        <v>90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58">
        <f>SUM(C16:N16)</f>
        <v>0</v>
      </c>
      <c r="P16" s="5" t="s">
        <v>57</v>
      </c>
      <c r="Q16" s="5"/>
      <c r="R16" s="71"/>
      <c r="S16" s="5"/>
    </row>
    <row r="17" spans="1:19">
      <c r="A17" s="69">
        <v>8</v>
      </c>
      <c r="B17" s="135" t="s">
        <v>19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58"/>
      <c r="P17" s="5" t="s">
        <v>57</v>
      </c>
      <c r="Q17" s="5"/>
      <c r="R17" s="5"/>
      <c r="S17" s="5"/>
    </row>
    <row r="18" spans="1:19">
      <c r="A18" s="69">
        <v>9</v>
      </c>
      <c r="B18" s="135" t="s">
        <v>45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58"/>
      <c r="P18" s="5" t="s">
        <v>66</v>
      </c>
    </row>
    <row r="19" spans="1:19">
      <c r="A19" s="69">
        <v>10</v>
      </c>
      <c r="B19" s="135" t="s">
        <v>21</v>
      </c>
      <c r="C19" s="19">
        <v>0</v>
      </c>
      <c r="D19" s="19">
        <v>0</v>
      </c>
      <c r="E19" s="19">
        <v>3.8104790821770984</v>
      </c>
      <c r="F19" s="19">
        <v>1.5520124473465327</v>
      </c>
      <c r="G19" s="19">
        <v>2.8640867867742221</v>
      </c>
      <c r="H19" s="19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58">
        <f>SUM(C19:N19)</f>
        <v>8.2265783162978536</v>
      </c>
      <c r="P19" s="5" t="s">
        <v>57</v>
      </c>
    </row>
    <row r="20" spans="1:19">
      <c r="A20" s="53"/>
      <c r="B20" s="5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58"/>
      <c r="P20" s="5"/>
    </row>
    <row r="21" spans="1:19">
      <c r="A21" s="53"/>
      <c r="B21" s="66" t="s">
        <v>77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58"/>
      <c r="P21" s="5"/>
    </row>
    <row r="22" spans="1:19">
      <c r="A22" s="69">
        <v>11</v>
      </c>
      <c r="B22" s="135" t="s">
        <v>90</v>
      </c>
      <c r="C22" s="19">
        <v>4243</v>
      </c>
      <c r="D22" s="19">
        <v>2018</v>
      </c>
      <c r="E22" s="19">
        <v>2651</v>
      </c>
      <c r="F22" s="19">
        <v>1599</v>
      </c>
      <c r="G22" s="19">
        <v>0</v>
      </c>
      <c r="H22" s="19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58">
        <f>SUM(C22:N22)</f>
        <v>10511</v>
      </c>
      <c r="P22" s="5" t="s">
        <v>57</v>
      </c>
    </row>
    <row r="23" spans="1:19">
      <c r="A23" s="69">
        <v>12</v>
      </c>
      <c r="B23" s="135" t="s">
        <v>19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58"/>
      <c r="P23" s="5" t="s">
        <v>57</v>
      </c>
    </row>
    <row r="24" spans="1:19">
      <c r="A24" s="69">
        <v>13</v>
      </c>
      <c r="B24" s="135" t="s">
        <v>45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58"/>
      <c r="P24" s="5" t="s">
        <v>44</v>
      </c>
    </row>
    <row r="25" spans="1:19">
      <c r="A25" s="69">
        <v>14</v>
      </c>
      <c r="B25" s="135" t="s">
        <v>21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58">
        <f t="shared" ref="O25" si="3">SUM(C25:N25)</f>
        <v>0</v>
      </c>
      <c r="P25" s="5" t="s">
        <v>44</v>
      </c>
    </row>
    <row r="26" spans="1:19">
      <c r="A26" s="53"/>
      <c r="B26" s="5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58"/>
      <c r="P26" s="5"/>
    </row>
    <row r="27" spans="1:19">
      <c r="A27" s="53"/>
      <c r="B27" s="66" t="s">
        <v>50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5"/>
      <c r="P27" s="5"/>
    </row>
    <row r="28" spans="1:19">
      <c r="A28" s="14">
        <v>15</v>
      </c>
      <c r="B28" s="135" t="s">
        <v>90</v>
      </c>
      <c r="C28" s="19">
        <v>10360</v>
      </c>
      <c r="D28" s="19">
        <v>9387.079999999969</v>
      </c>
      <c r="E28" s="19">
        <v>10685.080000000084</v>
      </c>
      <c r="F28" s="19">
        <v>11227.480000000014</v>
      </c>
      <c r="G28" s="19">
        <v>10390.359999999988</v>
      </c>
      <c r="H28" s="19">
        <v>11022.280000000024</v>
      </c>
      <c r="I28" s="59">
        <f>7403759.99999992/1000</f>
        <v>7403.7599999999202</v>
      </c>
      <c r="J28" s="59">
        <v>9308.6400000000813</v>
      </c>
      <c r="K28" s="59">
        <v>8424.319999999967</v>
      </c>
      <c r="L28" s="59">
        <v>7888.2399999999961</v>
      </c>
      <c r="M28" s="59">
        <v>4665.520000000015</v>
      </c>
      <c r="N28" s="59">
        <v>10086.32</v>
      </c>
      <c r="O28" s="58">
        <f>SUM(C28:N28)</f>
        <v>110849.08000000007</v>
      </c>
      <c r="P28" s="5" t="s">
        <v>83</v>
      </c>
    </row>
    <row r="29" spans="1:19">
      <c r="A29" s="14">
        <v>16</v>
      </c>
      <c r="B29" s="59" t="s">
        <v>19</v>
      </c>
      <c r="C29" s="19">
        <v>19135.784561395914</v>
      </c>
      <c r="D29" s="19">
        <v>19264.888692034543</v>
      </c>
      <c r="E29" s="19">
        <v>18828.84839532719</v>
      </c>
      <c r="F29" s="19">
        <v>18397.083575408702</v>
      </c>
      <c r="G29" s="19">
        <v>17984.039942370357</v>
      </c>
      <c r="H29" s="19">
        <v>18568.182888372154</v>
      </c>
      <c r="I29" s="59">
        <v>19226.278476990261</v>
      </c>
      <c r="J29" s="59">
        <v>18332.156435780184</v>
      </c>
      <c r="K29" s="59">
        <v>19060.876640673079</v>
      </c>
      <c r="L29" s="59">
        <v>19738.809868781158</v>
      </c>
      <c r="M29" s="59">
        <v>19661.433983797819</v>
      </c>
      <c r="N29" s="59">
        <v>19481.652607041502</v>
      </c>
      <c r="O29" s="58"/>
      <c r="P29" s="5" t="s">
        <v>83</v>
      </c>
    </row>
    <row r="30" spans="1:19">
      <c r="A30" s="14">
        <v>17</v>
      </c>
      <c r="B30" s="135" t="s">
        <v>20</v>
      </c>
      <c r="C30" s="21"/>
      <c r="D30" s="21"/>
      <c r="E30" s="21"/>
      <c r="F30" s="21"/>
      <c r="G30" s="21"/>
      <c r="H30" s="21"/>
      <c r="I30" s="82"/>
      <c r="J30" s="82"/>
      <c r="K30" s="82"/>
      <c r="L30" s="82"/>
      <c r="M30" s="82"/>
      <c r="N30" s="82"/>
      <c r="O30" s="58"/>
      <c r="P30" s="5" t="s">
        <v>83</v>
      </c>
    </row>
    <row r="31" spans="1:19">
      <c r="A31" s="14">
        <v>18</v>
      </c>
      <c r="B31" s="135" t="s">
        <v>21</v>
      </c>
      <c r="C31" s="19">
        <v>458.63044669714941</v>
      </c>
      <c r="D31" s="19">
        <v>3697.0913550464079</v>
      </c>
      <c r="E31" s="19">
        <v>2012.9264721668376</v>
      </c>
      <c r="F31" s="19">
        <v>2090.1059656880143</v>
      </c>
      <c r="G31" s="19">
        <v>824.50680957004931</v>
      </c>
      <c r="H31" s="19">
        <v>5136.1224843810278</v>
      </c>
      <c r="I31" s="59">
        <v>4130.416472233318</v>
      </c>
      <c r="J31" s="59">
        <v>5035.3674758258403</v>
      </c>
      <c r="K31" s="59">
        <v>1588.0377337061375</v>
      </c>
      <c r="L31" s="59">
        <v>3015.2839775546909</v>
      </c>
      <c r="M31" s="59">
        <v>61.618294458827556</v>
      </c>
      <c r="N31" s="59">
        <v>4245.5620021173136</v>
      </c>
      <c r="O31" s="58">
        <f>SUM(C31:N31)</f>
        <v>32295.669489445612</v>
      </c>
      <c r="P31" s="5" t="s">
        <v>83</v>
      </c>
    </row>
    <row r="32" spans="1:19">
      <c r="A32" s="14">
        <v>19</v>
      </c>
      <c r="B32" s="135" t="s">
        <v>92</v>
      </c>
      <c r="C32" s="19">
        <v>2140489.1771811</v>
      </c>
      <c r="D32" s="19">
        <v>1743762.5634596015</v>
      </c>
      <c r="E32" s="19">
        <v>2073696.3477913784</v>
      </c>
      <c r="F32" s="19">
        <v>2127380.4656859175</v>
      </c>
      <c r="G32" s="19">
        <v>1992641.0510238716</v>
      </c>
      <c r="H32" s="19">
        <v>1913256.3458352541</v>
      </c>
      <c r="I32" s="73">
        <v>1292967.5382089573</v>
      </c>
      <c r="J32" s="59">
        <v>1548346.6747152384</v>
      </c>
      <c r="K32" s="59">
        <v>1656414.4732082132</v>
      </c>
      <c r="L32" s="59">
        <v>1513406.7592735528</v>
      </c>
      <c r="M32" s="59">
        <v>1000045.3773473627</v>
      </c>
      <c r="N32" s="59">
        <v>1882170.874963365</v>
      </c>
      <c r="O32" s="58">
        <f t="shared" ref="O32" si="4">SUM(C32:N32)</f>
        <v>20884577.648693811</v>
      </c>
      <c r="P32" s="5"/>
    </row>
    <row r="33" spans="1:21">
      <c r="A33" s="14"/>
      <c r="B33" s="49"/>
      <c r="C33" s="19"/>
      <c r="D33" s="19"/>
      <c r="E33" s="19"/>
      <c r="F33" s="19"/>
      <c r="G33" s="19"/>
      <c r="H33" s="19"/>
      <c r="I33" s="73"/>
      <c r="J33" s="59"/>
      <c r="K33" s="59"/>
      <c r="L33" s="59"/>
      <c r="M33" s="59"/>
      <c r="N33" s="59"/>
      <c r="O33" s="58"/>
      <c r="P33" s="5"/>
    </row>
    <row r="34" spans="1:21" ht="15" customHeight="1">
      <c r="A34" s="53"/>
      <c r="B34" s="5"/>
      <c r="C34" s="83"/>
      <c r="D34" s="83"/>
      <c r="E34" s="83"/>
      <c r="F34" s="83"/>
      <c r="G34" s="83"/>
      <c r="H34" s="114"/>
      <c r="I34" s="114"/>
      <c r="J34" s="114"/>
      <c r="K34" s="114"/>
      <c r="L34" s="114"/>
      <c r="M34" s="114"/>
      <c r="N34" s="114"/>
      <c r="O34" s="5"/>
      <c r="P34" s="5"/>
    </row>
    <row r="35" spans="1:21">
      <c r="A35" s="53"/>
      <c r="B35" s="66" t="s">
        <v>51</v>
      </c>
      <c r="C35" s="83"/>
      <c r="D35" s="83"/>
      <c r="E35" s="83"/>
      <c r="F35" s="83"/>
      <c r="G35" s="83"/>
      <c r="H35" s="83"/>
      <c r="I35" s="85"/>
      <c r="J35" s="85"/>
      <c r="K35" s="85"/>
      <c r="L35" s="85"/>
      <c r="M35" s="85"/>
      <c r="N35" s="85"/>
      <c r="O35" s="58"/>
      <c r="P35" s="5"/>
      <c r="Q35" s="5"/>
      <c r="R35" s="5"/>
      <c r="S35" s="5"/>
      <c r="T35" s="5"/>
      <c r="U35" s="5"/>
    </row>
    <row r="36" spans="1:21">
      <c r="A36" s="14">
        <v>20</v>
      </c>
      <c r="B36" s="135" t="s">
        <v>90</v>
      </c>
      <c r="C36" s="19">
        <v>776.4663908</v>
      </c>
      <c r="D36" s="19">
        <v>1622.3600000000147</v>
      </c>
      <c r="E36" s="19">
        <v>1120.6999999999994</v>
      </c>
      <c r="F36" s="19">
        <v>2946.4600000000019</v>
      </c>
      <c r="G36" s="19">
        <v>2797.6999999999921</v>
      </c>
      <c r="H36" s="19">
        <v>723.8399999999956</v>
      </c>
      <c r="I36" s="59">
        <f>3257479.99999999/1000</f>
        <v>3257.47999999999</v>
      </c>
      <c r="J36" s="59">
        <v>1480</v>
      </c>
      <c r="K36" s="59">
        <v>3470</v>
      </c>
      <c r="L36" s="59">
        <v>2850</v>
      </c>
      <c r="M36" s="59">
        <v>1490</v>
      </c>
      <c r="N36" s="59">
        <v>10</v>
      </c>
      <c r="O36" s="58">
        <f>SUM(C36:N36)</f>
        <v>22545.006390799994</v>
      </c>
      <c r="P36" s="5" t="s">
        <v>83</v>
      </c>
      <c r="Q36" s="5"/>
      <c r="R36" s="5"/>
      <c r="S36" s="5"/>
      <c r="T36" s="5"/>
      <c r="U36" s="5"/>
    </row>
    <row r="37" spans="1:21">
      <c r="A37" s="14">
        <v>21</v>
      </c>
      <c r="B37" s="135" t="s">
        <v>19</v>
      </c>
      <c r="C37" s="19">
        <v>22391.212747636073</v>
      </c>
      <c r="D37" s="19">
        <v>20985.384706109253</v>
      </c>
      <c r="E37" s="19">
        <v>23116.829531116462</v>
      </c>
      <c r="F37" s="19">
        <v>22822.99624814729</v>
      </c>
      <c r="G37" s="19">
        <v>23144.394756794602</v>
      </c>
      <c r="H37" s="19">
        <v>33434.321526293388</v>
      </c>
      <c r="I37" s="59">
        <v>18263.390565047994</v>
      </c>
      <c r="J37" s="59">
        <v>19249.888292418145</v>
      </c>
      <c r="K37" s="59">
        <v>20862.774039240932</v>
      </c>
      <c r="L37" s="59">
        <v>17765.081415383756</v>
      </c>
      <c r="M37" s="59">
        <v>19617.667944127978</v>
      </c>
      <c r="N37" s="59">
        <v>22090.314344895018</v>
      </c>
      <c r="O37" s="58"/>
      <c r="P37" s="5" t="s">
        <v>83</v>
      </c>
      <c r="Q37" s="5"/>
      <c r="R37" s="5"/>
      <c r="S37" s="5"/>
      <c r="T37" s="5"/>
      <c r="U37" s="5"/>
    </row>
    <row r="38" spans="1:21">
      <c r="A38" s="14">
        <v>22</v>
      </c>
      <c r="B38" s="135" t="s">
        <v>20</v>
      </c>
      <c r="C38" s="21"/>
      <c r="D38" s="21"/>
      <c r="E38" s="21"/>
      <c r="F38" s="21"/>
      <c r="G38" s="21"/>
      <c r="H38" s="21"/>
      <c r="I38" s="82"/>
      <c r="J38" s="82"/>
      <c r="K38" s="82"/>
      <c r="L38" s="82"/>
      <c r="M38" s="82"/>
      <c r="N38" s="82"/>
      <c r="O38" s="58"/>
      <c r="P38" s="5" t="s">
        <v>83</v>
      </c>
      <c r="Q38" s="58"/>
      <c r="R38" s="58"/>
      <c r="S38" s="58"/>
      <c r="T38" s="58"/>
      <c r="U38" s="58"/>
    </row>
    <row r="39" spans="1:21">
      <c r="A39" s="14">
        <v>23</v>
      </c>
      <c r="B39" s="135" t="s">
        <v>21</v>
      </c>
      <c r="C39" s="19">
        <v>2987.9725684350205</v>
      </c>
      <c r="D39" s="19">
        <v>5851.1400430004251</v>
      </c>
      <c r="E39" s="19">
        <v>4452.3979069551206</v>
      </c>
      <c r="F39" s="19">
        <v>11546.772348587579</v>
      </c>
      <c r="G39" s="19">
        <v>11142.087693458419</v>
      </c>
      <c r="H39" s="19">
        <v>4164.4216417580328</v>
      </c>
      <c r="I39" s="59">
        <v>10151.02881435891</v>
      </c>
      <c r="J39" s="59">
        <v>4917.3086609602033</v>
      </c>
      <c r="K39" s="59">
        <v>12459.41913887921</v>
      </c>
      <c r="L39" s="59">
        <v>8762.106644449239</v>
      </c>
      <c r="M39" s="59">
        <v>5060.5600504853965</v>
      </c>
      <c r="N39" s="59">
        <v>38.244310102950806</v>
      </c>
      <c r="O39" s="58">
        <f t="shared" ref="O39:O40" si="5">SUM(C39:N39)</f>
        <v>81533.459821430501</v>
      </c>
      <c r="P39" s="5" t="s">
        <v>83</v>
      </c>
      <c r="Q39" s="5"/>
      <c r="R39" s="5"/>
      <c r="S39" s="5"/>
      <c r="T39" s="5"/>
      <c r="U39" s="5"/>
    </row>
    <row r="40" spans="1:21">
      <c r="A40" s="14">
        <v>24</v>
      </c>
      <c r="B40" s="135" t="s">
        <v>92</v>
      </c>
      <c r="C40" s="19"/>
      <c r="D40" s="19"/>
      <c r="E40" s="19"/>
      <c r="F40" s="19"/>
      <c r="G40" s="19"/>
      <c r="H40" s="19"/>
      <c r="I40" s="59"/>
      <c r="J40" s="59"/>
      <c r="K40" s="59"/>
      <c r="L40" s="59"/>
      <c r="M40" s="59"/>
      <c r="N40" s="59"/>
      <c r="O40" s="58">
        <f t="shared" si="5"/>
        <v>0</v>
      </c>
      <c r="P40" s="5"/>
      <c r="Q40" s="5"/>
      <c r="R40" s="5"/>
      <c r="S40" s="5"/>
      <c r="T40" s="5"/>
      <c r="U40" s="5"/>
    </row>
    <row r="41" spans="1:21">
      <c r="A41" s="14"/>
      <c r="B41" s="49"/>
      <c r="C41" s="19"/>
      <c r="D41" s="19"/>
      <c r="E41" s="19"/>
      <c r="F41" s="19"/>
      <c r="G41" s="19"/>
      <c r="H41" s="19"/>
      <c r="I41" s="59"/>
      <c r="J41" s="59"/>
      <c r="K41" s="59"/>
      <c r="L41" s="59"/>
      <c r="M41" s="59"/>
      <c r="N41" s="59"/>
      <c r="O41" s="58"/>
      <c r="P41" s="5"/>
      <c r="Q41" s="5"/>
      <c r="R41" s="5"/>
      <c r="S41" s="5"/>
      <c r="T41" s="5"/>
      <c r="U41" s="5"/>
    </row>
    <row r="42" spans="1:21">
      <c r="A42" s="53"/>
      <c r="B42" s="5"/>
      <c r="C42" s="83"/>
      <c r="D42" s="83"/>
      <c r="E42" s="83"/>
      <c r="F42" s="83"/>
      <c r="G42" s="83"/>
      <c r="H42" s="83"/>
      <c r="I42" s="84"/>
      <c r="J42" s="84"/>
      <c r="K42" s="84"/>
      <c r="L42" s="84"/>
      <c r="M42" s="84"/>
      <c r="N42" s="84"/>
      <c r="O42" s="58"/>
      <c r="P42" s="5"/>
      <c r="Q42" s="5"/>
      <c r="R42" s="5"/>
      <c r="S42" s="5"/>
      <c r="T42" s="5"/>
      <c r="U42" s="5"/>
    </row>
    <row r="43" spans="1:21">
      <c r="A43" s="53"/>
      <c r="B43" s="66" t="s">
        <v>52</v>
      </c>
      <c r="C43" s="83"/>
      <c r="D43" s="83"/>
      <c r="E43" s="83"/>
      <c r="F43" s="83"/>
      <c r="G43" s="83"/>
      <c r="H43" s="83"/>
      <c r="I43" s="84"/>
      <c r="J43" s="85"/>
      <c r="K43" s="85"/>
      <c r="L43" s="67"/>
      <c r="M43" s="85"/>
      <c r="N43" s="84"/>
      <c r="O43" s="58"/>
      <c r="P43" s="5"/>
      <c r="Q43" s="5"/>
      <c r="R43" s="5"/>
      <c r="S43" s="5"/>
      <c r="T43" s="5"/>
      <c r="U43" s="5"/>
    </row>
    <row r="44" spans="1:21">
      <c r="A44" s="14">
        <v>25</v>
      </c>
      <c r="B44" s="135" t="s">
        <v>90</v>
      </c>
      <c r="C44" s="19">
        <v>7445.93359375</v>
      </c>
      <c r="D44" s="19">
        <v>9627.3200000000543</v>
      </c>
      <c r="E44" s="19">
        <v>7857.6399999999467</v>
      </c>
      <c r="F44" s="212">
        <v>7041.248046875</v>
      </c>
      <c r="G44" s="212">
        <v>7041.248046875</v>
      </c>
      <c r="H44" s="19">
        <v>8643.9599999999919</v>
      </c>
      <c r="I44" s="86">
        <f>9466659.99999999/1000</f>
        <v>9466.6599999999908</v>
      </c>
      <c r="J44" s="86">
        <v>7960.5800000000499</v>
      </c>
      <c r="K44" s="86">
        <v>10804.859999999962</v>
      </c>
      <c r="L44" s="86">
        <v>7341.9999999999845</v>
      </c>
      <c r="M44" s="86">
        <v>3246.8000000000075</v>
      </c>
      <c r="N44" s="86">
        <v>1565.680000000043</v>
      </c>
      <c r="O44" s="58">
        <f>SUM(C44:N44)</f>
        <v>88043.929687500015</v>
      </c>
      <c r="P44" s="5" t="s">
        <v>83</v>
      </c>
      <c r="Q44" s="5"/>
      <c r="R44" s="5"/>
      <c r="S44" s="5"/>
      <c r="T44" s="5"/>
      <c r="U44" s="5"/>
    </row>
    <row r="45" spans="1:21">
      <c r="A45" s="14">
        <v>26</v>
      </c>
      <c r="B45" s="135" t="s">
        <v>19</v>
      </c>
      <c r="C45" s="19">
        <v>19496.81851161673</v>
      </c>
      <c r="D45" s="19">
        <v>17641.80048014093</v>
      </c>
      <c r="E45" s="19">
        <v>18923.184609159376</v>
      </c>
      <c r="F45" s="19">
        <v>17036.270072561092</v>
      </c>
      <c r="G45" s="19">
        <v>20327.085340339181</v>
      </c>
      <c r="H45" s="19">
        <v>17474.005055730395</v>
      </c>
      <c r="I45" s="86">
        <v>19055.567320760038</v>
      </c>
      <c r="J45" s="86">
        <v>18496.335759707385</v>
      </c>
      <c r="K45" s="86">
        <v>17666.173459149995</v>
      </c>
      <c r="L45" s="86">
        <v>17357.172293477739</v>
      </c>
      <c r="M45" s="86">
        <v>18786.658670923945</v>
      </c>
      <c r="N45" s="86">
        <v>19765.701029210311</v>
      </c>
      <c r="O45" s="58"/>
      <c r="P45" s="5" t="s">
        <v>83</v>
      </c>
      <c r="Q45" s="5"/>
      <c r="R45" s="5"/>
      <c r="S45" s="5"/>
      <c r="T45" s="5"/>
      <c r="U45" s="5"/>
    </row>
    <row r="46" spans="1:21">
      <c r="A46" s="14">
        <v>27</v>
      </c>
      <c r="B46" s="135" t="s">
        <v>20</v>
      </c>
      <c r="C46" s="21"/>
      <c r="D46" s="21"/>
      <c r="E46" s="21"/>
      <c r="F46" s="21"/>
      <c r="G46" s="21"/>
      <c r="H46" s="21"/>
      <c r="I46" s="87"/>
      <c r="J46" s="87"/>
      <c r="K46" s="87"/>
      <c r="L46" s="87"/>
      <c r="M46" s="87"/>
      <c r="N46" s="87"/>
      <c r="O46" s="58"/>
      <c r="P46" s="5" t="s">
        <v>83</v>
      </c>
      <c r="Q46" s="5"/>
      <c r="R46" s="5"/>
      <c r="S46" s="5"/>
      <c r="T46" s="5"/>
      <c r="U46" s="5"/>
    </row>
    <row r="47" spans="1:21">
      <c r="A47" s="14">
        <v>28</v>
      </c>
      <c r="B47" s="135" t="s">
        <v>21</v>
      </c>
      <c r="C47" s="19">
        <v>886.12597126783203</v>
      </c>
      <c r="D47" s="19">
        <v>1061.9756860531618</v>
      </c>
      <c r="E47" s="19">
        <v>530.26822739586669</v>
      </c>
      <c r="F47" s="19">
        <v>1946.7672619770628</v>
      </c>
      <c r="G47" s="19">
        <v>1924.7824501847499</v>
      </c>
      <c r="H47" s="19">
        <v>2605.045947860945</v>
      </c>
      <c r="I47" s="86">
        <v>2622.4554851077751</v>
      </c>
      <c r="J47" s="86">
        <v>6891.2131706139535</v>
      </c>
      <c r="K47" s="86">
        <v>5165.5221185146556</v>
      </c>
      <c r="L47" s="86">
        <v>3371.1976851960694</v>
      </c>
      <c r="M47" s="86">
        <v>267.06157935578358</v>
      </c>
      <c r="N47" s="86">
        <v>4576.7376790797371</v>
      </c>
      <c r="O47" s="58">
        <f t="shared" ref="O47:O48" si="6">SUM(C47:N47)</f>
        <v>31849.153262607593</v>
      </c>
      <c r="P47" s="5" t="s">
        <v>83</v>
      </c>
      <c r="Q47" s="5"/>
      <c r="R47" s="5"/>
      <c r="S47" s="5"/>
      <c r="T47" s="5"/>
      <c r="U47" s="5"/>
    </row>
    <row r="48" spans="1:21">
      <c r="A48" s="14">
        <v>29</v>
      </c>
      <c r="B48" s="135" t="s">
        <v>92</v>
      </c>
      <c r="C48" s="19">
        <v>1532393.4242706622</v>
      </c>
      <c r="D48" s="19">
        <v>1791207.4365403983</v>
      </c>
      <c r="E48" s="19">
        <v>1593574.6522086214</v>
      </c>
      <c r="F48" s="19">
        <v>1188770.5343140829</v>
      </c>
      <c r="G48" s="19">
        <v>1444032.9489761286</v>
      </c>
      <c r="H48" s="19">
        <v>1487408.6541647457</v>
      </c>
      <c r="I48" s="86">
        <v>1806081.4617910427</v>
      </c>
      <c r="J48" s="86">
        <v>1174504.3252847621</v>
      </c>
      <c r="K48" s="86">
        <v>1760595.526791787</v>
      </c>
      <c r="L48" s="86">
        <v>1181520.4404817608</v>
      </c>
      <c r="M48" s="86">
        <v>650689.03739782167</v>
      </c>
      <c r="N48" s="86">
        <v>49370.789874039037</v>
      </c>
      <c r="O48" s="58">
        <f t="shared" si="6"/>
        <v>15660149.232095854</v>
      </c>
      <c r="P48" s="5"/>
      <c r="Q48" s="5"/>
      <c r="R48" s="5"/>
      <c r="S48" s="5"/>
      <c r="T48" s="5"/>
      <c r="U48" s="5"/>
    </row>
    <row r="49" spans="1:28">
      <c r="A49" s="14"/>
      <c r="B49" s="49"/>
      <c r="C49" s="19"/>
      <c r="D49" s="19"/>
      <c r="E49" s="19"/>
      <c r="F49" s="19"/>
      <c r="G49" s="19"/>
      <c r="H49" s="19"/>
      <c r="I49" s="86"/>
      <c r="J49" s="86"/>
      <c r="K49" s="86"/>
      <c r="L49" s="86"/>
      <c r="M49" s="86"/>
      <c r="N49" s="86"/>
      <c r="O49" s="58"/>
      <c r="P49" s="5"/>
      <c r="Q49" s="5"/>
      <c r="R49" s="5"/>
      <c r="S49" s="5"/>
      <c r="T49" s="5"/>
      <c r="U49" s="5"/>
    </row>
    <row r="50" spans="1:28">
      <c r="A50" s="14"/>
      <c r="B50" s="49"/>
      <c r="C50" s="19"/>
      <c r="D50" s="19"/>
      <c r="E50" s="19"/>
      <c r="F50" s="19"/>
      <c r="G50" s="19"/>
      <c r="H50" s="19"/>
      <c r="I50" s="86"/>
      <c r="J50" s="86"/>
      <c r="K50" s="86"/>
      <c r="L50" s="86"/>
      <c r="M50" s="86"/>
      <c r="N50" s="86"/>
      <c r="O50" s="58"/>
      <c r="P50" s="5"/>
      <c r="Q50" s="5"/>
      <c r="R50" s="5"/>
      <c r="S50" s="5"/>
      <c r="T50" s="5"/>
      <c r="U50" s="5"/>
    </row>
    <row r="51" spans="1:28">
      <c r="A51" s="53"/>
      <c r="B51" s="66" t="s">
        <v>117</v>
      </c>
      <c r="C51" s="88"/>
      <c r="D51" s="19"/>
      <c r="E51" s="19"/>
      <c r="F51" s="19"/>
      <c r="G51" s="19"/>
      <c r="H51" s="19"/>
      <c r="I51" s="68"/>
      <c r="J51" s="67"/>
      <c r="K51" s="67"/>
      <c r="L51" s="67"/>
      <c r="M51" s="67"/>
      <c r="N51" s="67"/>
      <c r="O51" s="58"/>
      <c r="P51" s="5"/>
      <c r="Q51" s="5"/>
      <c r="R51" s="5"/>
      <c r="S51" s="5"/>
      <c r="T51" s="5"/>
      <c r="U51" s="5"/>
    </row>
    <row r="52" spans="1:28">
      <c r="A52" s="14">
        <v>30</v>
      </c>
      <c r="B52" s="135" t="s">
        <v>90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37">
        <v>0</v>
      </c>
      <c r="J52" s="137"/>
      <c r="K52" s="137"/>
      <c r="L52" s="137">
        <v>742.26</v>
      </c>
      <c r="M52" s="137">
        <v>12367.49</v>
      </c>
      <c r="N52" s="16">
        <v>11835.169999999998</v>
      </c>
      <c r="O52" s="58">
        <f>SUM(C52:N52)</f>
        <v>24944.92</v>
      </c>
      <c r="P52" s="5" t="s">
        <v>83</v>
      </c>
      <c r="Q52" s="5"/>
      <c r="R52" s="5"/>
      <c r="S52" s="5"/>
      <c r="T52" s="5"/>
      <c r="U52" s="5"/>
    </row>
    <row r="53" spans="1:28">
      <c r="A53" s="14">
        <v>31</v>
      </c>
      <c r="B53" s="135" t="s">
        <v>19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37">
        <v>0</v>
      </c>
      <c r="J53" s="137"/>
      <c r="K53" s="137"/>
      <c r="L53" s="137">
        <v>25697.430529475441</v>
      </c>
      <c r="M53" s="137">
        <v>10802.455693922197</v>
      </c>
      <c r="N53" s="137">
        <v>10742.478014914919</v>
      </c>
      <c r="O53" s="58">
        <f>SUM(C53:N53)</f>
        <v>47242.364238312555</v>
      </c>
      <c r="P53" s="5" t="s">
        <v>83</v>
      </c>
      <c r="Q53" s="5"/>
      <c r="R53" s="5"/>
      <c r="S53" s="5"/>
      <c r="T53" s="5"/>
      <c r="U53" s="5"/>
    </row>
    <row r="54" spans="1:28">
      <c r="A54" s="14">
        <v>32</v>
      </c>
      <c r="B54" s="135" t="s">
        <v>20</v>
      </c>
      <c r="C54" s="21"/>
      <c r="D54" s="21"/>
      <c r="E54" s="21"/>
      <c r="F54" s="21"/>
      <c r="G54" s="21"/>
      <c r="H54" s="21"/>
      <c r="I54" s="137"/>
      <c r="J54" s="137"/>
      <c r="K54" s="137"/>
      <c r="L54" s="137"/>
      <c r="M54" s="137"/>
      <c r="N54" s="137"/>
      <c r="O54" s="58"/>
      <c r="P54" s="5" t="s">
        <v>83</v>
      </c>
      <c r="Q54" s="5"/>
      <c r="R54" s="5"/>
      <c r="S54" s="5"/>
      <c r="T54" s="5"/>
      <c r="U54" s="5"/>
    </row>
    <row r="55" spans="1:28">
      <c r="A55" s="14">
        <v>33</v>
      </c>
      <c r="B55" s="135" t="s">
        <v>21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137">
        <v>0</v>
      </c>
      <c r="J55" s="137">
        <v>0</v>
      </c>
      <c r="K55" s="137">
        <v>0</v>
      </c>
      <c r="L55" s="137">
        <v>0</v>
      </c>
      <c r="M55" s="137">
        <v>0</v>
      </c>
      <c r="N55" s="137">
        <v>0</v>
      </c>
      <c r="O55" s="58">
        <f t="shared" ref="O55" si="7">SUM(C55:N55)</f>
        <v>0</v>
      </c>
      <c r="P55" s="5" t="s">
        <v>83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>
      <c r="A56" s="14">
        <v>34</v>
      </c>
      <c r="B56" s="135" t="s">
        <v>92</v>
      </c>
      <c r="C56" s="89">
        <v>0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137">
        <v>0</v>
      </c>
      <c r="J56" s="137"/>
      <c r="K56" s="137"/>
      <c r="L56" s="137">
        <v>208755.80024468628</v>
      </c>
      <c r="M56" s="137">
        <v>1462166.5852548154</v>
      </c>
      <c r="N56" s="137">
        <v>1391463.3351625958</v>
      </c>
      <c r="O56" s="58">
        <f>SUM(C56:N56)</f>
        <v>3062385.7206620974</v>
      </c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>
      <c r="A57" s="14"/>
      <c r="B57" s="49"/>
      <c r="C57" s="89"/>
      <c r="D57" s="89"/>
      <c r="E57" s="89"/>
      <c r="F57" s="89"/>
      <c r="G57" s="89"/>
      <c r="H57" s="89"/>
      <c r="I57" s="59"/>
      <c r="J57" s="59"/>
      <c r="K57" s="59"/>
      <c r="L57" s="59"/>
      <c r="M57" s="59"/>
      <c r="N57" s="59"/>
      <c r="O57" s="58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>
      <c r="A58" s="14"/>
      <c r="B58" s="49"/>
      <c r="C58" s="89"/>
      <c r="D58" s="89"/>
      <c r="E58" s="89"/>
      <c r="F58" s="89"/>
      <c r="G58" s="89"/>
      <c r="H58" s="89"/>
      <c r="I58" s="59"/>
      <c r="J58" s="59"/>
      <c r="K58" s="59"/>
      <c r="L58" s="59"/>
      <c r="M58" s="59"/>
      <c r="N58" s="59"/>
      <c r="O58" s="58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s="52" customFormat="1">
      <c r="A59" s="53">
        <v>35</v>
      </c>
      <c r="B59" s="65" t="s">
        <v>53</v>
      </c>
      <c r="C59" s="89">
        <v>0</v>
      </c>
      <c r="D59" s="89">
        <v>0</v>
      </c>
      <c r="E59" s="89">
        <v>0</v>
      </c>
      <c r="F59" s="89">
        <v>0</v>
      </c>
      <c r="G59" s="89">
        <v>0</v>
      </c>
      <c r="H59" s="89">
        <v>0</v>
      </c>
      <c r="I59" s="137">
        <v>0</v>
      </c>
      <c r="J59" s="137">
        <v>0</v>
      </c>
      <c r="K59" s="137">
        <v>0</v>
      </c>
      <c r="L59" s="137">
        <v>0</v>
      </c>
      <c r="M59" s="137">
        <v>0</v>
      </c>
      <c r="N59" s="137">
        <v>0</v>
      </c>
      <c r="O59" s="58">
        <f>SUM(C59:N59)</f>
        <v>0</v>
      </c>
      <c r="P59" s="5" t="s">
        <v>71</v>
      </c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>
      <c r="A60" s="53"/>
      <c r="B60" s="5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58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1:28" s="52" customFormat="1">
      <c r="A61" s="14">
        <v>36</v>
      </c>
      <c r="B61" s="72" t="s">
        <v>91</v>
      </c>
      <c r="C61" s="58">
        <f t="shared" ref="C61:N61" si="8">+C31+C39+C47+C55+C59+C25+C19</f>
        <v>4332.7289864000022</v>
      </c>
      <c r="D61" s="58">
        <f t="shared" si="8"/>
        <v>10610.207084099995</v>
      </c>
      <c r="E61" s="58">
        <f t="shared" si="8"/>
        <v>6999.4030856000018</v>
      </c>
      <c r="F61" s="58">
        <f t="shared" si="8"/>
        <v>15585.197588700003</v>
      </c>
      <c r="G61" s="70">
        <f t="shared" si="8"/>
        <v>13894.241039999994</v>
      </c>
      <c r="H61" s="58">
        <f t="shared" si="8"/>
        <v>11905.590074000005</v>
      </c>
      <c r="I61" s="58">
        <f t="shared" si="8"/>
        <v>16903.900771700002</v>
      </c>
      <c r="J61" s="58">
        <f t="shared" si="8"/>
        <v>16843.889307399997</v>
      </c>
      <c r="K61" s="58">
        <f t="shared" si="8"/>
        <v>19212.978991100004</v>
      </c>
      <c r="L61" s="58">
        <f t="shared" si="8"/>
        <v>15148.5883072</v>
      </c>
      <c r="M61" s="58">
        <f t="shared" si="8"/>
        <v>5389.2399243000073</v>
      </c>
      <c r="N61" s="58">
        <f t="shared" si="8"/>
        <v>8860.5439913000009</v>
      </c>
      <c r="O61" s="142">
        <f>SUM(C61:N61)</f>
        <v>145686.50915180001</v>
      </c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 spans="1:28" s="52" customFormat="1">
      <c r="A62" s="14"/>
      <c r="B62" s="72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</row>
    <row r="63" spans="1:28" s="52" customFormat="1">
      <c r="A63" s="14">
        <v>37</v>
      </c>
      <c r="B63" s="49" t="s">
        <v>93</v>
      </c>
      <c r="C63" s="58">
        <f>+C56+C48+C40+C32</f>
        <v>3672882.601451762</v>
      </c>
      <c r="D63" s="58">
        <f t="shared" ref="D63:N63" si="9">+D56+D48+D40+D32</f>
        <v>3534970</v>
      </c>
      <c r="E63" s="58">
        <f t="shared" si="9"/>
        <v>3667271</v>
      </c>
      <c r="F63" s="58">
        <f t="shared" si="9"/>
        <v>3316151.0000000005</v>
      </c>
      <c r="G63" s="58">
        <f t="shared" si="9"/>
        <v>3436674</v>
      </c>
      <c r="H63" s="58">
        <f t="shared" si="9"/>
        <v>3400665</v>
      </c>
      <c r="I63" s="58">
        <f t="shared" si="9"/>
        <v>3099049</v>
      </c>
      <c r="J63" s="58">
        <f t="shared" si="9"/>
        <v>2722851.0000000005</v>
      </c>
      <c r="K63" s="58">
        <f t="shared" si="9"/>
        <v>3417010</v>
      </c>
      <c r="L63" s="58">
        <f t="shared" si="9"/>
        <v>2903683</v>
      </c>
      <c r="M63" s="58">
        <f t="shared" si="9"/>
        <v>3112900.9999999995</v>
      </c>
      <c r="N63" s="58">
        <f t="shared" si="9"/>
        <v>3323005</v>
      </c>
      <c r="O63" s="58">
        <f>SUM(C63:N63)</f>
        <v>39607112.601451762</v>
      </c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</row>
    <row r="64" spans="1:28" s="52" customFormat="1">
      <c r="A64" s="14"/>
      <c r="B64" s="72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</row>
    <row r="65" spans="1:28" ht="18">
      <c r="A65" s="255" t="s">
        <v>97</v>
      </c>
      <c r="B65" s="25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</row>
    <row r="66" spans="1:28" s="52" customFormat="1">
      <c r="A66" s="14">
        <v>38</v>
      </c>
      <c r="B66" s="49" t="s">
        <v>96</v>
      </c>
      <c r="C66" s="77">
        <f>+C61*C76</f>
        <v>419411.75989253912</v>
      </c>
      <c r="D66" s="77">
        <f t="shared" ref="D66:N66" si="10">+D61*D76</f>
        <v>1027076.8469329394</v>
      </c>
      <c r="E66" s="77">
        <f t="shared" si="10"/>
        <v>677548.02470761887</v>
      </c>
      <c r="F66" s="77">
        <f t="shared" si="10"/>
        <v>1581309.4245861077</v>
      </c>
      <c r="G66" s="77">
        <f>+G61*G76</f>
        <v>1403673.364996772</v>
      </c>
      <c r="H66" s="77">
        <f t="shared" si="10"/>
        <v>1202768.8042357268</v>
      </c>
      <c r="I66" s="77">
        <f t="shared" si="10"/>
        <v>1459929.421074026</v>
      </c>
      <c r="J66" s="77">
        <f t="shared" si="10"/>
        <v>1487576.397193962</v>
      </c>
      <c r="K66" s="77">
        <f t="shared" si="10"/>
        <v>1721575.3192742709</v>
      </c>
      <c r="L66" s="77">
        <f t="shared" si="10"/>
        <v>1384681.2008354489</v>
      </c>
      <c r="M66" s="77">
        <f t="shared" si="10"/>
        <v>501760.68646395358</v>
      </c>
      <c r="N66" s="77">
        <f t="shared" si="10"/>
        <v>824953.55522628897</v>
      </c>
      <c r="O66" s="39">
        <f t="shared" ref="O66" si="11">SUM(C66:N66)</f>
        <v>13692264.805419656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>
      <c r="A67" s="53"/>
      <c r="B67" s="5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5"/>
      <c r="O67" s="5"/>
      <c r="P67" s="5"/>
      <c r="Q67" s="5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</row>
    <row r="68" spans="1:28">
      <c r="A68" s="14">
        <v>39</v>
      </c>
      <c r="B68" s="49" t="s">
        <v>46</v>
      </c>
      <c r="C68" s="91">
        <f>+C70/C69</f>
        <v>91.750238574858741</v>
      </c>
      <c r="D68" s="91">
        <f>+D70/D69</f>
        <v>96.800829502382953</v>
      </c>
      <c r="E68" s="78">
        <f t="shared" ref="E68:H68" si="12">+E70/E69</f>
        <v>96.800829502382953</v>
      </c>
      <c r="F68" s="91">
        <f t="shared" si="12"/>
        <v>96.800829502382953</v>
      </c>
      <c r="G68" s="91">
        <f t="shared" si="12"/>
        <v>101.46226350910244</v>
      </c>
      <c r="H68" s="92">
        <f t="shared" si="12"/>
        <v>101.02555159045755</v>
      </c>
      <c r="I68" s="91">
        <f>+I70/I69</f>
        <v>101.02555159045755</v>
      </c>
      <c r="J68" s="91">
        <f t="shared" ref="J68" si="13">+J70/J69</f>
        <v>86.366421620162114</v>
      </c>
      <c r="K68" s="91">
        <f t="shared" ref="K68" si="14">+K70/K69</f>
        <v>88.315493532745293</v>
      </c>
      <c r="L68" s="91">
        <f>+L70/L69</f>
        <v>89.604809336009438</v>
      </c>
      <c r="M68" s="91">
        <f>+M70/M69</f>
        <v>91.406616428893329</v>
      </c>
      <c r="N68" s="78">
        <f t="shared" ref="N68" si="15">+N70/N69</f>
        <v>93.104165617403979</v>
      </c>
      <c r="O68" s="79"/>
      <c r="P68" s="5"/>
      <c r="Q68" s="5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1:28">
      <c r="A69" s="14">
        <v>40</v>
      </c>
      <c r="B69" s="72" t="s">
        <v>47</v>
      </c>
      <c r="C69" s="93">
        <v>19720.728802900005</v>
      </c>
      <c r="D69" s="37">
        <f t="shared" ref="D69:K69" si="16">C82</f>
        <v>48270.899816500001</v>
      </c>
      <c r="E69" s="37">
        <f>D82</f>
        <v>37660.692732400006</v>
      </c>
      <c r="F69" s="37">
        <f t="shared" si="16"/>
        <v>30661.289646800004</v>
      </c>
      <c r="G69" s="37">
        <f t="shared" si="16"/>
        <v>29973.272058100003</v>
      </c>
      <c r="H69" s="37">
        <f t="shared" si="16"/>
        <v>31012.191018100013</v>
      </c>
      <c r="I69" s="37">
        <f t="shared" si="16"/>
        <v>19106.600944100006</v>
      </c>
      <c r="J69" s="37">
        <f t="shared" si="16"/>
        <v>35111.3401724</v>
      </c>
      <c r="K69" s="37">
        <f t="shared" si="16"/>
        <v>33195.450865000006</v>
      </c>
      <c r="L69" s="37">
        <f>K82</f>
        <v>29023.081873900002</v>
      </c>
      <c r="M69" s="37">
        <f>L82+M78</f>
        <v>28830.233566700001</v>
      </c>
      <c r="N69" s="37">
        <f>M82</f>
        <v>56213.903642399993</v>
      </c>
      <c r="O69" s="74"/>
      <c r="P69" s="74" t="s">
        <v>67</v>
      </c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</row>
    <row r="70" spans="1:28">
      <c r="A70" s="14">
        <v>41</v>
      </c>
      <c r="B70" s="72" t="s">
        <v>24</v>
      </c>
      <c r="C70" s="136">
        <v>1809381.5725361637</v>
      </c>
      <c r="D70" s="40">
        <f>C81</f>
        <v>4672663.1430636253</v>
      </c>
      <c r="E70" s="40">
        <f t="shared" ref="E70:K70" si="17">D81</f>
        <v>3645586.2961306856</v>
      </c>
      <c r="F70" s="40">
        <f t="shared" si="17"/>
        <v>2968038.271423067</v>
      </c>
      <c r="G70" s="40">
        <f t="shared" si="17"/>
        <v>3041156.0277889599</v>
      </c>
      <c r="H70" s="40">
        <f t="shared" si="17"/>
        <v>3133023.7036321871</v>
      </c>
      <c r="I70" s="40">
        <f t="shared" si="17"/>
        <v>1930254.89939646</v>
      </c>
      <c r="J70" s="40">
        <f t="shared" si="17"/>
        <v>3032440.8089784337</v>
      </c>
      <c r="K70" s="40">
        <f t="shared" si="17"/>
        <v>2931672.6261844723</v>
      </c>
      <c r="L70" s="40">
        <f t="shared" ref="L70" si="18">K81</f>
        <v>2600607.7176542012</v>
      </c>
      <c r="M70" s="40">
        <f t="shared" ref="M70" si="19">L81</f>
        <v>2635274.1011867523</v>
      </c>
      <c r="N70" s="40">
        <f t="shared" ref="N70" si="20">M81</f>
        <v>5233748.5947227981</v>
      </c>
      <c r="O70" s="39">
        <f>SUM(C70:N70)</f>
        <v>37633847.762697808</v>
      </c>
      <c r="P70" s="74" t="s">
        <v>67</v>
      </c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</row>
    <row r="71" spans="1:28">
      <c r="A71" s="53"/>
      <c r="B71" s="5"/>
      <c r="C71" s="90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5"/>
      <c r="O71" s="5"/>
      <c r="P71" s="5"/>
      <c r="Q71" s="5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1:28">
      <c r="A72" s="14">
        <v>42</v>
      </c>
      <c r="B72" s="133" t="s">
        <v>25</v>
      </c>
      <c r="C72" s="137">
        <v>32882.9</v>
      </c>
      <c r="D72" s="137">
        <v>0</v>
      </c>
      <c r="E72" s="137">
        <v>0</v>
      </c>
      <c r="F72" s="137">
        <v>14897.18</v>
      </c>
      <c r="G72" s="137">
        <v>14933.16</v>
      </c>
      <c r="H72" s="137">
        <v>0</v>
      </c>
      <c r="I72" s="94">
        <v>32908.639999999999</v>
      </c>
      <c r="J72" s="94">
        <v>14928</v>
      </c>
      <c r="K72" s="94">
        <v>15040.61</v>
      </c>
      <c r="L72" s="94">
        <v>14955.74</v>
      </c>
      <c r="M72" s="94">
        <v>32772.910000000003</v>
      </c>
      <c r="N72" s="105">
        <v>0</v>
      </c>
      <c r="O72" s="58">
        <f>SUM(C72:N72)</f>
        <v>173319.14</v>
      </c>
      <c r="P72" s="58" t="s">
        <v>67</v>
      </c>
      <c r="Q72" s="58"/>
      <c r="R72" s="58"/>
      <c r="S72" s="80"/>
      <c r="T72" s="80"/>
      <c r="U72" s="80"/>
      <c r="V72" s="80"/>
      <c r="W72" s="80"/>
      <c r="X72" s="80"/>
      <c r="Y72" s="80"/>
      <c r="Z72" s="80"/>
      <c r="AA72" s="80"/>
      <c r="AB72" s="80"/>
    </row>
    <row r="73" spans="1:28">
      <c r="A73" s="14">
        <v>43</v>
      </c>
      <c r="B73" s="49" t="s">
        <v>26</v>
      </c>
      <c r="C73" s="78">
        <f>+C74/C72</f>
        <v>99.829800000000006</v>
      </c>
      <c r="D73" s="78"/>
      <c r="E73" s="78"/>
      <c r="F73" s="78">
        <f t="shared" ref="F73:M73" si="21">+F74/F72</f>
        <v>111.0564</v>
      </c>
      <c r="G73" s="78">
        <f t="shared" si="21"/>
        <v>100.149</v>
      </c>
      <c r="H73" s="78"/>
      <c r="I73" s="78">
        <f t="shared" si="21"/>
        <v>77.855400000000017</v>
      </c>
      <c r="J73" s="78">
        <f t="shared" si="21"/>
        <v>92.899799999999999</v>
      </c>
      <c r="K73" s="78">
        <f t="shared" si="21"/>
        <v>92.450400000000002</v>
      </c>
      <c r="L73" s="78">
        <f t="shared" si="21"/>
        <v>94.903199999999998</v>
      </c>
      <c r="M73" s="78">
        <f t="shared" si="21"/>
        <v>94.597494699128021</v>
      </c>
      <c r="N73" s="78"/>
      <c r="O73" s="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</row>
    <row r="74" spans="1:28">
      <c r="A74" s="14">
        <v>44</v>
      </c>
      <c r="B74" s="133" t="s">
        <v>27</v>
      </c>
      <c r="C74" s="76">
        <v>3282693.3304200005</v>
      </c>
      <c r="D74" s="76">
        <v>0</v>
      </c>
      <c r="E74" s="76">
        <v>0</v>
      </c>
      <c r="F74" s="76">
        <v>1654427.180952</v>
      </c>
      <c r="G74" s="76">
        <v>1495541.0408399999</v>
      </c>
      <c r="H74" s="76">
        <v>0</v>
      </c>
      <c r="I74" s="95">
        <v>2562115.3306560004</v>
      </c>
      <c r="J74" s="95">
        <v>1386808.2143999999</v>
      </c>
      <c r="K74" s="95">
        <v>1390510.410744</v>
      </c>
      <c r="L74" s="95">
        <v>1419347.584368</v>
      </c>
      <c r="M74" s="95">
        <v>3100235.18</v>
      </c>
      <c r="N74" s="140">
        <v>0</v>
      </c>
      <c r="O74" s="39">
        <f>SUM(C74:N74)</f>
        <v>16291678.27238</v>
      </c>
      <c r="P74" s="74" t="s">
        <v>67</v>
      </c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</row>
    <row r="75" spans="1:28" s="52" customFormat="1">
      <c r="A75" s="14"/>
      <c r="B75" s="133"/>
      <c r="C75" s="76"/>
      <c r="D75" s="76"/>
      <c r="E75" s="76"/>
      <c r="F75" s="76"/>
      <c r="G75" s="76"/>
      <c r="H75" s="76"/>
      <c r="I75" s="140"/>
      <c r="J75" s="140"/>
      <c r="K75" s="140"/>
      <c r="L75" s="140"/>
      <c r="M75" s="148"/>
      <c r="N75" s="140"/>
      <c r="O75" s="39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</row>
    <row r="76" spans="1:28" s="52" customFormat="1">
      <c r="A76" s="14">
        <v>45</v>
      </c>
      <c r="B76" s="72" t="s">
        <v>95</v>
      </c>
      <c r="C76" s="39">
        <f>+(C70+C74)/(C69+C72)</f>
        <v>96.800829502382953</v>
      </c>
      <c r="D76" s="39">
        <f t="shared" ref="D76:N76" si="22">+(D70+D74)/(D69+D72)</f>
        <v>96.800829502382953</v>
      </c>
      <c r="E76" s="39">
        <f t="shared" si="22"/>
        <v>96.800829502382953</v>
      </c>
      <c r="F76" s="39">
        <f t="shared" si="22"/>
        <v>101.46226350910244</v>
      </c>
      <c r="G76" s="39">
        <f t="shared" si="22"/>
        <v>101.02555159045755</v>
      </c>
      <c r="H76" s="39">
        <f t="shared" si="22"/>
        <v>101.02555159045755</v>
      </c>
      <c r="I76" s="39">
        <f t="shared" si="22"/>
        <v>86.366421620162114</v>
      </c>
      <c r="J76" s="39">
        <f t="shared" si="22"/>
        <v>88.315493532745293</v>
      </c>
      <c r="K76" s="39">
        <f t="shared" si="22"/>
        <v>89.604809336009438</v>
      </c>
      <c r="L76" s="39">
        <f t="shared" si="22"/>
        <v>91.406616428893329</v>
      </c>
      <c r="M76" s="39">
        <f>+(M70+M74)/(M69+M72)</f>
        <v>93.104165617403979</v>
      </c>
      <c r="N76" s="39">
        <f t="shared" si="22"/>
        <v>93.104165617403979</v>
      </c>
      <c r="O76" s="39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</row>
    <row r="77" spans="1:28">
      <c r="A77" s="14"/>
      <c r="B77" s="49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5"/>
      <c r="P77" s="5"/>
      <c r="Q77" s="5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1:28">
      <c r="A78" s="14">
        <v>46</v>
      </c>
      <c r="B78" s="81" t="s">
        <v>94</v>
      </c>
      <c r="C78" s="96"/>
      <c r="D78" s="96"/>
      <c r="E78" s="96"/>
      <c r="F78" s="96"/>
      <c r="G78" s="96"/>
      <c r="H78" s="97"/>
      <c r="I78" s="75"/>
      <c r="J78" s="77"/>
      <c r="K78" s="77"/>
      <c r="L78" s="138"/>
      <c r="M78" s="138"/>
      <c r="N78" s="77"/>
      <c r="O78" s="5"/>
      <c r="P78" s="5"/>
      <c r="Q78" s="52"/>
    </row>
    <row r="79" spans="1:28">
      <c r="A79" s="53">
        <v>47</v>
      </c>
      <c r="B79" s="81" t="s">
        <v>29</v>
      </c>
      <c r="C79" s="81"/>
      <c r="D79" s="81"/>
      <c r="E79" s="81"/>
      <c r="F79" s="81"/>
      <c r="G79" s="81"/>
      <c r="H79" s="98"/>
      <c r="I79" s="81"/>
      <c r="J79" s="81"/>
      <c r="K79" s="81"/>
      <c r="L79" s="139"/>
      <c r="M79" s="139"/>
      <c r="N79" s="5"/>
      <c r="O79" s="5"/>
      <c r="P79" s="5"/>
      <c r="Q79" s="52"/>
    </row>
    <row r="80" spans="1:28">
      <c r="A80" s="14">
        <v>48</v>
      </c>
      <c r="B80" s="7" t="s">
        <v>37</v>
      </c>
      <c r="C80" s="78">
        <f t="shared" ref="C80:N80" si="23">+C70+C74</f>
        <v>5092074.9029561644</v>
      </c>
      <c r="D80" s="78">
        <f t="shared" si="23"/>
        <v>4672663.1430636253</v>
      </c>
      <c r="E80" s="78">
        <f t="shared" si="23"/>
        <v>3645586.2961306856</v>
      </c>
      <c r="F80" s="78">
        <f t="shared" si="23"/>
        <v>4622465.4523750674</v>
      </c>
      <c r="G80" s="78">
        <f t="shared" si="23"/>
        <v>4536697.0686289594</v>
      </c>
      <c r="H80" s="78">
        <f t="shared" si="23"/>
        <v>3133023.7036321871</v>
      </c>
      <c r="I80" s="78">
        <f t="shared" si="23"/>
        <v>4492370.23005246</v>
      </c>
      <c r="J80" s="78">
        <f t="shared" si="23"/>
        <v>4419249.0233784337</v>
      </c>
      <c r="K80" s="78">
        <f t="shared" si="23"/>
        <v>4322183.0369284721</v>
      </c>
      <c r="L80" s="78">
        <f t="shared" si="23"/>
        <v>4019955.302022201</v>
      </c>
      <c r="M80" s="78">
        <f t="shared" si="23"/>
        <v>5735509.281186752</v>
      </c>
      <c r="N80" s="78">
        <f t="shared" si="23"/>
        <v>5233748.5947227981</v>
      </c>
      <c r="O80" s="74"/>
      <c r="P80" s="74"/>
      <c r="Q80" s="52"/>
    </row>
    <row r="81" spans="1:17">
      <c r="A81" s="14">
        <v>49</v>
      </c>
      <c r="B81" s="72" t="s">
        <v>49</v>
      </c>
      <c r="C81" s="77">
        <f>C82*C83</f>
        <v>4672663.1430636253</v>
      </c>
      <c r="D81" s="77">
        <f>D82*D83</f>
        <v>3645586.2961306856</v>
      </c>
      <c r="E81" s="77">
        <f t="shared" ref="E81" si="24">E82*E83</f>
        <v>2968038.271423067</v>
      </c>
      <c r="F81" s="77">
        <f t="shared" ref="F81" si="25">F82*F83</f>
        <v>3041156.0277889599</v>
      </c>
      <c r="G81" s="77">
        <f t="shared" ref="G81" si="26">G82*G83</f>
        <v>3133023.7036321871</v>
      </c>
      <c r="H81" s="77">
        <f t="shared" ref="H81" si="27">H82*H83</f>
        <v>1930254.89939646</v>
      </c>
      <c r="I81" s="77">
        <f t="shared" ref="I81:N81" si="28">I82*I83</f>
        <v>3032440.8089784337</v>
      </c>
      <c r="J81" s="77">
        <f t="shared" si="28"/>
        <v>2931672.6261844723</v>
      </c>
      <c r="K81" s="77">
        <f t="shared" si="28"/>
        <v>2600607.7176542012</v>
      </c>
      <c r="L81" s="77">
        <f t="shared" si="28"/>
        <v>2635274.1011867523</v>
      </c>
      <c r="M81" s="77">
        <f t="shared" si="28"/>
        <v>5233748.5947227981</v>
      </c>
      <c r="N81" s="77">
        <f t="shared" si="28"/>
        <v>4408795.0394965084</v>
      </c>
      <c r="O81" s="74"/>
      <c r="P81" s="74" t="s">
        <v>67</v>
      </c>
      <c r="Q81" s="143"/>
    </row>
    <row r="82" spans="1:17">
      <c r="A82" s="14">
        <v>50</v>
      </c>
      <c r="B82" s="72" t="s">
        <v>38</v>
      </c>
      <c r="C82" s="58">
        <f t="shared" ref="C82:G82" si="29">+C69+C72+C78-C61</f>
        <v>48270.899816500001</v>
      </c>
      <c r="D82" s="58">
        <f>+D69+D72+D78-D61</f>
        <v>37660.692732400006</v>
      </c>
      <c r="E82" s="58">
        <f t="shared" si="29"/>
        <v>30661.289646800004</v>
      </c>
      <c r="F82" s="58">
        <f t="shared" si="29"/>
        <v>29973.272058100003</v>
      </c>
      <c r="G82" s="58">
        <f t="shared" si="29"/>
        <v>31012.191018100013</v>
      </c>
      <c r="H82" s="58">
        <f t="shared" ref="H82" si="30">+H69+H72+H78-H61</f>
        <v>19106.600944100006</v>
      </c>
      <c r="I82" s="58">
        <f>+I69+I72+I78-I61</f>
        <v>35111.3401724</v>
      </c>
      <c r="J82" s="58">
        <f t="shared" ref="J82:K82" si="31">+J69+J72+J78-J61</f>
        <v>33195.450865000006</v>
      </c>
      <c r="K82" s="58">
        <f t="shared" si="31"/>
        <v>29023.081873900002</v>
      </c>
      <c r="L82" s="58">
        <f>+L69+L72+L78-L61</f>
        <v>28830.233566700001</v>
      </c>
      <c r="M82" s="58">
        <f>+M69+M72+M78-M61</f>
        <v>56213.903642399993</v>
      </c>
      <c r="N82" s="58">
        <f>N69+N72-N61</f>
        <v>47353.359651099992</v>
      </c>
      <c r="O82" s="74"/>
      <c r="P82" s="74"/>
      <c r="Q82" s="52"/>
    </row>
    <row r="83" spans="1:17">
      <c r="A83" s="14">
        <v>51</v>
      </c>
      <c r="B83" s="49" t="s">
        <v>31</v>
      </c>
      <c r="C83" s="78">
        <f>+C80/(C72+C69)</f>
        <v>96.800829502382953</v>
      </c>
      <c r="D83" s="78">
        <f t="shared" ref="D83:G83" si="32">+D80/(D72+D69)</f>
        <v>96.800829502382953</v>
      </c>
      <c r="E83" s="78">
        <f t="shared" si="32"/>
        <v>96.800829502382953</v>
      </c>
      <c r="F83" s="78">
        <f t="shared" si="32"/>
        <v>101.46226350910244</v>
      </c>
      <c r="G83" s="78">
        <f t="shared" si="32"/>
        <v>101.02555159045755</v>
      </c>
      <c r="H83" s="78">
        <f t="shared" ref="H83" si="33">+H80/(H72+H69)</f>
        <v>101.02555159045755</v>
      </c>
      <c r="I83" s="78">
        <f t="shared" ref="I83:N83" si="34">+I80/(I72+I69)</f>
        <v>86.366421620162114</v>
      </c>
      <c r="J83" s="78">
        <f t="shared" si="34"/>
        <v>88.315493532745293</v>
      </c>
      <c r="K83" s="78">
        <f t="shared" si="34"/>
        <v>89.604809336009438</v>
      </c>
      <c r="L83" s="78">
        <f t="shared" si="34"/>
        <v>91.406616428893329</v>
      </c>
      <c r="M83" s="78">
        <f t="shared" si="34"/>
        <v>93.104165617403979</v>
      </c>
      <c r="N83" s="78">
        <f t="shared" si="34"/>
        <v>93.104165617403979</v>
      </c>
      <c r="O83" s="5"/>
      <c r="P83" s="5"/>
      <c r="Q83" s="52"/>
    </row>
    <row r="84" spans="1:17">
      <c r="A84" s="14"/>
      <c r="B84" s="49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5"/>
      <c r="P84" s="5"/>
      <c r="Q84" s="52"/>
    </row>
    <row r="85" spans="1:17">
      <c r="A85" s="53"/>
      <c r="B85" s="5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5"/>
      <c r="O85" s="5"/>
      <c r="P85" s="5"/>
      <c r="Q85" s="52"/>
    </row>
    <row r="86" spans="1:17">
      <c r="A86" s="14">
        <v>52</v>
      </c>
      <c r="B86" s="49" t="s">
        <v>39</v>
      </c>
      <c r="C86" s="58">
        <f>+C61</f>
        <v>4332.7289864000022</v>
      </c>
      <c r="D86" s="58">
        <f t="shared" ref="D86:N86" si="35">+D61</f>
        <v>10610.207084099995</v>
      </c>
      <c r="E86" s="58">
        <f t="shared" si="35"/>
        <v>6999.4030856000018</v>
      </c>
      <c r="F86" s="58">
        <f t="shared" si="35"/>
        <v>15585.197588700003</v>
      </c>
      <c r="G86" s="58">
        <f t="shared" si="35"/>
        <v>13894.241039999994</v>
      </c>
      <c r="H86" s="58">
        <f t="shared" si="35"/>
        <v>11905.590074000005</v>
      </c>
      <c r="I86" s="58">
        <f t="shared" si="35"/>
        <v>16903.900771700002</v>
      </c>
      <c r="J86" s="58">
        <f t="shared" si="35"/>
        <v>16843.889307399997</v>
      </c>
      <c r="K86" s="58">
        <f t="shared" si="35"/>
        <v>19212.978991100004</v>
      </c>
      <c r="L86" s="58">
        <f t="shared" si="35"/>
        <v>15148.5883072</v>
      </c>
      <c r="M86" s="58">
        <f t="shared" si="35"/>
        <v>5389.2399243000073</v>
      </c>
      <c r="N86" s="58">
        <f t="shared" si="35"/>
        <v>8860.5439913000009</v>
      </c>
      <c r="O86" s="58">
        <f>SUM(C86:N86)</f>
        <v>145686.50915180001</v>
      </c>
      <c r="P86" s="5"/>
      <c r="Q86" s="52"/>
    </row>
    <row r="87" spans="1:17">
      <c r="A87" s="14">
        <v>53</v>
      </c>
      <c r="B87" s="49" t="s">
        <v>40</v>
      </c>
      <c r="C87" s="77">
        <f t="shared" ref="C87:N87" si="36">+C86*C83</f>
        <v>419411.75989253912</v>
      </c>
      <c r="D87" s="77">
        <f t="shared" si="36"/>
        <v>1027076.8469329394</v>
      </c>
      <c r="E87" s="77">
        <f t="shared" si="36"/>
        <v>677548.02470761887</v>
      </c>
      <c r="F87" s="77">
        <f t="shared" si="36"/>
        <v>1581309.4245861077</v>
      </c>
      <c r="G87" s="77">
        <f t="shared" si="36"/>
        <v>1403673.364996772</v>
      </c>
      <c r="H87" s="77">
        <f t="shared" si="36"/>
        <v>1202768.8042357268</v>
      </c>
      <c r="I87" s="77">
        <f t="shared" si="36"/>
        <v>1459929.421074026</v>
      </c>
      <c r="J87" s="77">
        <f t="shared" si="36"/>
        <v>1487576.397193962</v>
      </c>
      <c r="K87" s="77">
        <f t="shared" si="36"/>
        <v>1721575.3192742709</v>
      </c>
      <c r="L87" s="77">
        <f t="shared" si="36"/>
        <v>1384681.2008354489</v>
      </c>
      <c r="M87" s="77">
        <f t="shared" si="36"/>
        <v>501760.68646395358</v>
      </c>
      <c r="N87" s="77">
        <f t="shared" si="36"/>
        <v>824953.55522628897</v>
      </c>
      <c r="O87" s="77">
        <f>SUM(C87:N87)</f>
        <v>13692264.805419656</v>
      </c>
      <c r="P87" s="5"/>
      <c r="Q87" s="52"/>
    </row>
    <row r="88" spans="1:17">
      <c r="A88" s="14"/>
      <c r="B88" s="49"/>
      <c r="C88" s="77"/>
      <c r="D88" s="77"/>
      <c r="E88" s="77"/>
      <c r="F88" s="77"/>
      <c r="G88" s="77"/>
      <c r="H88" s="75"/>
      <c r="I88" s="77"/>
      <c r="J88" s="77"/>
      <c r="K88" s="77"/>
      <c r="L88" s="77"/>
      <c r="M88" s="77"/>
      <c r="N88" s="77"/>
      <c r="O88" s="99"/>
      <c r="P88" s="5"/>
      <c r="Q88" s="52"/>
    </row>
    <row r="90" spans="1:17">
      <c r="A90" s="53"/>
      <c r="B90" s="5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</row>
    <row r="91" spans="1:17" ht="18">
      <c r="A91" s="256" t="s">
        <v>98</v>
      </c>
      <c r="B91" s="256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</row>
    <row r="92" spans="1:17">
      <c r="A92" s="53"/>
      <c r="B92" s="5"/>
      <c r="C92" s="101"/>
      <c r="D92" s="100"/>
      <c r="E92" s="100"/>
      <c r="F92" s="81"/>
      <c r="G92" s="81"/>
      <c r="H92" s="81"/>
      <c r="I92" s="81"/>
      <c r="J92" s="81"/>
      <c r="K92" s="81"/>
      <c r="L92" s="81"/>
      <c r="M92" s="81"/>
      <c r="N92" s="81"/>
      <c r="O92" s="5"/>
    </row>
    <row r="93" spans="1:17" s="52" customFormat="1">
      <c r="A93" s="53"/>
      <c r="B93" s="66" t="s">
        <v>103</v>
      </c>
      <c r="C93" s="104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5"/>
    </row>
    <row r="94" spans="1:17">
      <c r="A94" s="53">
        <v>54</v>
      </c>
      <c r="B94" s="72" t="s">
        <v>99</v>
      </c>
      <c r="C94" s="144">
        <v>3633428.82</v>
      </c>
      <c r="D94" s="144">
        <v>3500926.8</v>
      </c>
      <c r="E94" s="144">
        <v>3720249.12</v>
      </c>
      <c r="F94" s="144">
        <v>3316180.98</v>
      </c>
      <c r="G94" s="144">
        <v>3399716.88</v>
      </c>
      <c r="H94" s="144">
        <v>3428512.91</v>
      </c>
      <c r="I94" s="144">
        <v>3106902.96</v>
      </c>
      <c r="J94" s="144">
        <v>2697444.54</v>
      </c>
      <c r="K94" s="144">
        <v>3087122.22</v>
      </c>
      <c r="L94" s="144">
        <v>3153028.9980000001</v>
      </c>
      <c r="M94" s="144">
        <v>3111908.0159999998</v>
      </c>
      <c r="N94" s="144">
        <v>3192222.0120000001</v>
      </c>
      <c r="O94" s="166">
        <f>SUM(C94:N94)</f>
        <v>39347644.255999997</v>
      </c>
    </row>
    <row r="95" spans="1:17">
      <c r="A95" s="53">
        <v>55</v>
      </c>
      <c r="B95" s="5" t="s">
        <v>100</v>
      </c>
      <c r="C95" s="149">
        <v>4620994.7732760003</v>
      </c>
      <c r="D95" s="149">
        <v>4578862.1617200002</v>
      </c>
      <c r="E95" s="149">
        <v>5166681.977856</v>
      </c>
      <c r="F95" s="149">
        <v>4266930.066966</v>
      </c>
      <c r="G95" s="149">
        <v>3649936.0423680004</v>
      </c>
      <c r="H95" s="149">
        <v>3432284.2842010004</v>
      </c>
      <c r="I95" s="149">
        <v>3073659.0983279999</v>
      </c>
      <c r="J95" s="149">
        <v>2690161.4397419998</v>
      </c>
      <c r="K95" s="149">
        <v>3057794.5589100001</v>
      </c>
      <c r="L95" s="149">
        <v>3020601.780084</v>
      </c>
      <c r="M95" s="149">
        <v>2801339.5860032002</v>
      </c>
      <c r="N95" s="149">
        <v>2422258.0627056002</v>
      </c>
      <c r="O95" s="204">
        <f>SUM(C95:N95)</f>
        <v>42781503.832159795</v>
      </c>
    </row>
    <row r="96" spans="1:17">
      <c r="A96" s="53">
        <v>56</v>
      </c>
      <c r="B96" s="5"/>
      <c r="C96" s="145">
        <f t="shared" ref="C96:M96" si="37">+C95/C94</f>
        <v>1.2718</v>
      </c>
      <c r="D96" s="145">
        <f t="shared" si="37"/>
        <v>1.3079000000000001</v>
      </c>
      <c r="E96" s="145">
        <f t="shared" si="37"/>
        <v>1.3888</v>
      </c>
      <c r="F96" s="145">
        <f t="shared" si="37"/>
        <v>1.2867</v>
      </c>
      <c r="G96" s="145">
        <f t="shared" si="37"/>
        <v>1.0736000000000001</v>
      </c>
      <c r="H96" s="145">
        <f t="shared" si="37"/>
        <v>1.0011000029167165</v>
      </c>
      <c r="I96" s="145">
        <f t="shared" si="37"/>
        <v>0.98929999999999996</v>
      </c>
      <c r="J96" s="145">
        <f t="shared" si="37"/>
        <v>0.99729999999999996</v>
      </c>
      <c r="K96" s="145">
        <f t="shared" si="37"/>
        <v>0.99049999999999994</v>
      </c>
      <c r="L96" s="145">
        <f t="shared" si="37"/>
        <v>0.95799999999999996</v>
      </c>
      <c r="M96" s="145">
        <f t="shared" si="37"/>
        <v>0.9001999967865375</v>
      </c>
      <c r="N96" s="145">
        <f>+N95/N94</f>
        <v>0.75880000000000003</v>
      </c>
      <c r="O96" s="5"/>
    </row>
    <row r="97" spans="1:16">
      <c r="A97" s="53"/>
      <c r="B97" s="5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5"/>
    </row>
    <row r="98" spans="1:16">
      <c r="A98" s="53">
        <v>57</v>
      </c>
      <c r="B98" s="5" t="s">
        <v>101</v>
      </c>
      <c r="C98" s="90">
        <v>29794.12</v>
      </c>
      <c r="D98" s="149">
        <v>42361.22</v>
      </c>
      <c r="E98" s="149">
        <v>41666.79</v>
      </c>
      <c r="F98" s="149">
        <v>44105.21</v>
      </c>
      <c r="G98" s="149">
        <v>21758.19</v>
      </c>
      <c r="H98" s="149">
        <v>30513.759999999998</v>
      </c>
      <c r="I98" s="149">
        <v>33243.86</v>
      </c>
      <c r="J98" s="149">
        <v>34257.550000000003</v>
      </c>
      <c r="K98" s="149">
        <v>29327.66</v>
      </c>
      <c r="L98" s="149">
        <v>37836.35</v>
      </c>
      <c r="M98" s="149">
        <v>30496.7</v>
      </c>
      <c r="N98" s="146">
        <v>35752.89</v>
      </c>
      <c r="O98" s="204">
        <f>SUM(C98:N98)</f>
        <v>411114.3</v>
      </c>
    </row>
    <row r="99" spans="1:16">
      <c r="A99" s="53"/>
      <c r="B99" s="5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139"/>
      <c r="O99" s="5"/>
    </row>
    <row r="100" spans="1:16">
      <c r="A100" s="53">
        <v>58</v>
      </c>
      <c r="B100" s="5" t="s">
        <v>102</v>
      </c>
      <c r="C100" s="147">
        <f t="shared" ref="C100:M100" si="38">+C95+C98</f>
        <v>4650788.8932760004</v>
      </c>
      <c r="D100" s="147">
        <f t="shared" si="38"/>
        <v>4621223.3817199999</v>
      </c>
      <c r="E100" s="147">
        <f t="shared" si="38"/>
        <v>5208348.767856</v>
      </c>
      <c r="F100" s="147">
        <f t="shared" si="38"/>
        <v>4311035.276966</v>
      </c>
      <c r="G100" s="147">
        <f t="shared" si="38"/>
        <v>3671694.2323680003</v>
      </c>
      <c r="H100" s="147">
        <f t="shared" si="38"/>
        <v>3462798.0442010001</v>
      </c>
      <c r="I100" s="147">
        <f>+I95+I98</f>
        <v>3106902.9583279998</v>
      </c>
      <c r="J100" s="147">
        <f t="shared" si="38"/>
        <v>2724418.9897419997</v>
      </c>
      <c r="K100" s="147">
        <f t="shared" si="38"/>
        <v>3087122.2189100003</v>
      </c>
      <c r="L100" s="147">
        <f t="shared" si="38"/>
        <v>3058438.1300840001</v>
      </c>
      <c r="M100" s="147">
        <f t="shared" si="38"/>
        <v>2831836.2860032003</v>
      </c>
      <c r="N100" s="147">
        <f>+N95+N98</f>
        <v>2458010.9527056003</v>
      </c>
      <c r="O100" s="151">
        <f>SUM(C100:N100)</f>
        <v>43192618.132159807</v>
      </c>
    </row>
    <row r="101" spans="1:16">
      <c r="A101" s="53"/>
      <c r="B101" s="5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5"/>
    </row>
    <row r="102" spans="1:16">
      <c r="A102" s="53"/>
      <c r="B102" s="5"/>
    </row>
    <row r="103" spans="1:16" ht="16.5" thickBot="1">
      <c r="A103" s="14">
        <v>59</v>
      </c>
      <c r="B103" s="49" t="s">
        <v>41</v>
      </c>
      <c r="C103" s="150">
        <f>+C87+C100</f>
        <v>5070200.6531685395</v>
      </c>
      <c r="D103" s="150">
        <f t="shared" ref="D103:N103" si="39">+D87+D100</f>
        <v>5648300.2286529392</v>
      </c>
      <c r="E103" s="150">
        <f t="shared" si="39"/>
        <v>5885896.7925636191</v>
      </c>
      <c r="F103" s="150">
        <f t="shared" si="39"/>
        <v>5892344.7015521079</v>
      </c>
      <c r="G103" s="150">
        <f t="shared" si="39"/>
        <v>5075367.5973647721</v>
      </c>
      <c r="H103" s="150">
        <f t="shared" si="39"/>
        <v>4665566.8484367272</v>
      </c>
      <c r="I103" s="150">
        <f>+I87+I100</f>
        <v>4566832.3794020256</v>
      </c>
      <c r="J103" s="150">
        <f t="shared" si="39"/>
        <v>4211995.3869359614</v>
      </c>
      <c r="K103" s="150">
        <f t="shared" si="39"/>
        <v>4808697.5381842712</v>
      </c>
      <c r="L103" s="150">
        <f t="shared" si="39"/>
        <v>4443119.3309194492</v>
      </c>
      <c r="M103" s="150">
        <f t="shared" si="39"/>
        <v>3333596.9724671538</v>
      </c>
      <c r="N103" s="150">
        <f t="shared" si="39"/>
        <v>3282964.507931889</v>
      </c>
      <c r="O103" s="77">
        <f>SUM(C103:N103)</f>
        <v>56884882.93757946</v>
      </c>
      <c r="P103" s="81"/>
    </row>
    <row r="104" spans="1:16" ht="16.5" thickTop="1">
      <c r="A104" s="53"/>
      <c r="B104" s="5"/>
    </row>
    <row r="105" spans="1:16">
      <c r="A105" s="53"/>
      <c r="B105" s="5"/>
    </row>
    <row r="106" spans="1:16">
      <c r="A106" s="53"/>
      <c r="B106" s="5"/>
    </row>
    <row r="107" spans="1:16">
      <c r="A107" s="53"/>
      <c r="B107" s="5"/>
    </row>
    <row r="108" spans="1:16">
      <c r="A108" s="53"/>
      <c r="B108" s="5"/>
    </row>
    <row r="109" spans="1:16">
      <c r="A109" s="53"/>
      <c r="B109" s="5"/>
    </row>
    <row r="110" spans="1:16">
      <c r="A110" s="53"/>
      <c r="B110" s="5"/>
    </row>
    <row r="111" spans="1:16">
      <c r="A111" s="53"/>
      <c r="B111" s="5"/>
    </row>
    <row r="112" spans="1:16">
      <c r="A112" s="53"/>
      <c r="B112" s="5"/>
    </row>
    <row r="113" spans="1:2">
      <c r="A113" s="53"/>
      <c r="B113" s="5"/>
    </row>
  </sheetData>
  <mergeCells count="2">
    <mergeCell ref="A65:B65"/>
    <mergeCell ref="A91:B91"/>
  </mergeCells>
  <pageMargins left="0.7" right="0.7" top="0.75" bottom="0.75" header="0.3" footer="0.3"/>
  <pageSetup scale="4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41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44" sqref="E144"/>
    </sheetView>
  </sheetViews>
  <sheetFormatPr defaultColWidth="8.85546875" defaultRowHeight="15.75"/>
  <cols>
    <col min="1" max="1" width="5.140625" style="1" bestFit="1" customWidth="1"/>
    <col min="2" max="2" width="31.42578125" style="2" bestFit="1" customWidth="1"/>
    <col min="3" max="4" width="20.42578125" style="3" bestFit="1" customWidth="1"/>
    <col min="5" max="5" width="18.5703125" style="3" bestFit="1" customWidth="1"/>
    <col min="6" max="6" width="18" style="3" customWidth="1"/>
    <col min="7" max="7" width="20.42578125" style="3" bestFit="1" customWidth="1"/>
    <col min="8" max="8" width="18.5703125" style="3" bestFit="1" customWidth="1"/>
    <col min="9" max="14" width="20.42578125" style="3" bestFit="1" customWidth="1"/>
    <col min="15" max="15" width="21.28515625" style="3" customWidth="1"/>
    <col min="16" max="18" width="8.85546875" style="3"/>
    <col min="19" max="19" width="14.42578125" style="3" bestFit="1" customWidth="1"/>
    <col min="20" max="16384" width="8.85546875" style="3"/>
  </cols>
  <sheetData>
    <row r="1" spans="1:16">
      <c r="B1" s="179" t="s">
        <v>78</v>
      </c>
    </row>
    <row r="2" spans="1:16">
      <c r="A2" s="4"/>
      <c r="B2" s="65" t="s">
        <v>118</v>
      </c>
      <c r="C2" s="6"/>
      <c r="D2" s="7"/>
      <c r="E2" s="6"/>
      <c r="F2" s="6"/>
      <c r="G2" s="6"/>
      <c r="H2" s="6"/>
      <c r="I2" s="6"/>
      <c r="J2" s="7"/>
      <c r="K2" s="6"/>
      <c r="L2" s="6"/>
      <c r="M2" s="6"/>
      <c r="N2" s="6"/>
      <c r="O2" s="6"/>
      <c r="P2" s="6"/>
    </row>
    <row r="3" spans="1:16">
      <c r="A3" s="4"/>
      <c r="B3" s="180" t="s">
        <v>80</v>
      </c>
      <c r="C3" s="9" t="s">
        <v>0</v>
      </c>
      <c r="D3" s="9" t="s">
        <v>0</v>
      </c>
      <c r="E3" s="9" t="s">
        <v>0</v>
      </c>
      <c r="F3" s="9" t="s">
        <v>0</v>
      </c>
      <c r="G3" s="9" t="s">
        <v>0</v>
      </c>
      <c r="H3" s="9" t="s">
        <v>0</v>
      </c>
      <c r="I3" s="9" t="s">
        <v>0</v>
      </c>
      <c r="J3" s="9" t="s">
        <v>0</v>
      </c>
      <c r="K3" s="9" t="s">
        <v>0</v>
      </c>
      <c r="L3" s="9" t="s">
        <v>0</v>
      </c>
      <c r="M3" s="9" t="s">
        <v>0</v>
      </c>
      <c r="N3" s="9" t="s">
        <v>0</v>
      </c>
      <c r="O3" s="8" t="s">
        <v>1</v>
      </c>
      <c r="P3" s="6"/>
    </row>
    <row r="4" spans="1:16" ht="16.5" thickBot="1">
      <c r="A4" s="4"/>
      <c r="B4" s="6"/>
      <c r="C4" s="10">
        <v>43282</v>
      </c>
      <c r="D4" s="10">
        <v>43313</v>
      </c>
      <c r="E4" s="10">
        <v>43344</v>
      </c>
      <c r="F4" s="10">
        <v>43374</v>
      </c>
      <c r="G4" s="10">
        <v>43405</v>
      </c>
      <c r="H4" s="10">
        <v>43435</v>
      </c>
      <c r="I4" s="10">
        <v>43466</v>
      </c>
      <c r="J4" s="10">
        <v>43497</v>
      </c>
      <c r="K4" s="10">
        <v>43525</v>
      </c>
      <c r="L4" s="10">
        <v>43556</v>
      </c>
      <c r="M4" s="10">
        <v>43586</v>
      </c>
      <c r="N4" s="10">
        <v>43617</v>
      </c>
      <c r="O4" s="10" t="s">
        <v>116</v>
      </c>
      <c r="P4" s="6"/>
    </row>
    <row r="5" spans="1:16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4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134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14</v>
      </c>
      <c r="O6" s="8" t="s">
        <v>15</v>
      </c>
      <c r="P6" s="8" t="s">
        <v>16</v>
      </c>
    </row>
    <row r="8" spans="1:16">
      <c r="A8" s="4">
        <v>1</v>
      </c>
      <c r="B8" s="154" t="s">
        <v>85</v>
      </c>
      <c r="C8" s="11">
        <v>8711.1999999999989</v>
      </c>
      <c r="D8" s="11">
        <v>33996.199999999997</v>
      </c>
      <c r="E8" s="12">
        <v>24324.98</v>
      </c>
      <c r="F8" s="11">
        <v>43849.570000000007</v>
      </c>
      <c r="G8" s="12">
        <v>23571.699999999997</v>
      </c>
      <c r="H8" s="12">
        <v>21813.42</v>
      </c>
      <c r="I8" s="12">
        <v>32113.360000000001</v>
      </c>
      <c r="J8" s="12">
        <v>25816.49</v>
      </c>
      <c r="K8" s="12">
        <v>38506.29</v>
      </c>
      <c r="L8" s="12">
        <v>20379.869999999995</v>
      </c>
      <c r="M8" s="12">
        <v>26110.02</v>
      </c>
      <c r="N8" s="12">
        <v>19143.110000000004</v>
      </c>
      <c r="O8" s="13">
        <f>SUM(C8:N8)</f>
        <v>318336.20999999996</v>
      </c>
      <c r="P8" s="5" t="s">
        <v>42</v>
      </c>
    </row>
    <row r="9" spans="1:16">
      <c r="A9" s="4">
        <v>2</v>
      </c>
      <c r="B9" s="154" t="s">
        <v>17</v>
      </c>
      <c r="C9" s="11">
        <v>30404.618999999999</v>
      </c>
      <c r="D9" s="11">
        <v>30353.986000000001</v>
      </c>
      <c r="E9" s="12">
        <v>27718.016000000003</v>
      </c>
      <c r="F9" s="12">
        <v>28887.206999999999</v>
      </c>
      <c r="G9" s="12">
        <v>26935.541000000001</v>
      </c>
      <c r="H9" s="12">
        <v>27492.823</v>
      </c>
      <c r="I9" s="12">
        <v>27235.375</v>
      </c>
      <c r="J9" s="12">
        <v>24471.324999999997</v>
      </c>
      <c r="K9" s="12">
        <v>27494.093000000001</v>
      </c>
      <c r="L9" s="12">
        <v>25153.311999999998</v>
      </c>
      <c r="M9" s="12">
        <v>28720.300000000003</v>
      </c>
      <c r="N9" s="12">
        <v>22693.288</v>
      </c>
      <c r="O9" s="13">
        <f t="shared" ref="O9:O10" si="0">SUM(C9:N9)</f>
        <v>327559.88499999995</v>
      </c>
      <c r="P9" s="5" t="s">
        <v>42</v>
      </c>
    </row>
    <row r="10" spans="1:16">
      <c r="A10" s="4">
        <v>3</v>
      </c>
      <c r="B10" s="154" t="s">
        <v>73</v>
      </c>
      <c r="C10" s="11">
        <v>32815.195</v>
      </c>
      <c r="D10" s="11">
        <v>32465.898000000001</v>
      </c>
      <c r="E10" s="12">
        <v>32310.806</v>
      </c>
      <c r="F10" s="11">
        <v>31147.23</v>
      </c>
      <c r="G10" s="11">
        <v>29349.364000000001</v>
      </c>
      <c r="H10" s="11">
        <v>30307.651000000002</v>
      </c>
      <c r="I10" s="12">
        <v>29760.675999999999</v>
      </c>
      <c r="J10" s="12">
        <v>27059.141</v>
      </c>
      <c r="K10" s="12">
        <v>30720.845000000001</v>
      </c>
      <c r="L10" s="12">
        <v>28219.174999999999</v>
      </c>
      <c r="M10" s="12">
        <v>31634.577000000001</v>
      </c>
      <c r="N10" s="12">
        <v>25126.217000000001</v>
      </c>
      <c r="O10" s="13">
        <f t="shared" si="0"/>
        <v>360916.77500000002</v>
      </c>
      <c r="P10" s="5" t="s">
        <v>42</v>
      </c>
    </row>
    <row r="11" spans="1:16">
      <c r="A11" s="4">
        <v>4</v>
      </c>
      <c r="B11" s="135" t="s">
        <v>74</v>
      </c>
      <c r="C11" s="11">
        <v>0</v>
      </c>
      <c r="D11" s="11">
        <v>0</v>
      </c>
      <c r="E11" s="12">
        <v>0</v>
      </c>
      <c r="F11" s="11">
        <v>0</v>
      </c>
      <c r="G11" s="11">
        <v>0</v>
      </c>
      <c r="H11" s="11">
        <v>0</v>
      </c>
      <c r="I11" s="128">
        <v>0</v>
      </c>
      <c r="J11" s="128">
        <v>0</v>
      </c>
      <c r="K11" s="128">
        <v>0</v>
      </c>
      <c r="L11" s="128">
        <v>0</v>
      </c>
      <c r="M11" s="128">
        <v>0</v>
      </c>
      <c r="N11" s="129">
        <v>0</v>
      </c>
      <c r="O11" s="13"/>
      <c r="P11" s="5"/>
    </row>
    <row r="12" spans="1:16" s="52" customFormat="1">
      <c r="A12" s="103">
        <v>5</v>
      </c>
      <c r="B12" s="7" t="s">
        <v>18</v>
      </c>
      <c r="C12" s="13">
        <f t="shared" ref="C12:N12" si="1">C17+C23+C29+C35+C43+C52+C58</f>
        <v>9122334.2190069407</v>
      </c>
      <c r="D12" s="13">
        <f t="shared" si="1"/>
        <v>15230630.5</v>
      </c>
      <c r="E12" s="13">
        <f t="shared" si="1"/>
        <v>14270642.567403913</v>
      </c>
      <c r="F12" s="13">
        <f t="shared" si="1"/>
        <v>15806708.767586505</v>
      </c>
      <c r="G12" s="13">
        <f t="shared" si="1"/>
        <v>15737464</v>
      </c>
      <c r="H12" s="13">
        <f t="shared" si="1"/>
        <v>16755694.555027008</v>
      </c>
      <c r="I12" s="13">
        <f t="shared" si="1"/>
        <v>16488723.157557487</v>
      </c>
      <c r="J12" s="13">
        <f t="shared" si="1"/>
        <v>15164958.387878418</v>
      </c>
      <c r="K12" s="13">
        <f t="shared" si="1"/>
        <v>15853338.15284968</v>
      </c>
      <c r="L12" s="13">
        <f t="shared" si="1"/>
        <v>14534647.225516997</v>
      </c>
      <c r="M12" s="13">
        <f t="shared" si="1"/>
        <v>11251768.006666239</v>
      </c>
      <c r="N12" s="13">
        <f t="shared" si="1"/>
        <v>8216469.9586728327</v>
      </c>
      <c r="O12" s="13"/>
      <c r="P12" s="42"/>
    </row>
    <row r="13" spans="1:16" s="52" customFormat="1">
      <c r="A13" s="103">
        <v>6</v>
      </c>
      <c r="B13" s="7" t="s">
        <v>43</v>
      </c>
      <c r="C13" s="53">
        <f t="shared" ref="C13:N13" si="2">+C10-C12</f>
        <v>-9089519.0240069404</v>
      </c>
      <c r="D13" s="53">
        <f t="shared" si="2"/>
        <v>-15198164.602</v>
      </c>
      <c r="E13" s="53">
        <f t="shared" si="2"/>
        <v>-14238331.761403913</v>
      </c>
      <c r="F13" s="53">
        <f t="shared" si="2"/>
        <v>-15775561.537586505</v>
      </c>
      <c r="G13" s="53">
        <f t="shared" si="2"/>
        <v>-15708114.636</v>
      </c>
      <c r="H13" s="53">
        <f t="shared" si="2"/>
        <v>-16725386.904027008</v>
      </c>
      <c r="I13" s="53">
        <f t="shared" si="2"/>
        <v>-16458962.481557487</v>
      </c>
      <c r="J13" s="53">
        <f t="shared" si="2"/>
        <v>-15137899.246878417</v>
      </c>
      <c r="K13" s="53">
        <f t="shared" si="2"/>
        <v>-15822617.307849679</v>
      </c>
      <c r="L13" s="53">
        <f t="shared" si="2"/>
        <v>-14506428.050516997</v>
      </c>
      <c r="M13" s="53">
        <f t="shared" si="2"/>
        <v>-11220133.42966624</v>
      </c>
      <c r="N13" s="53">
        <f t="shared" si="2"/>
        <v>-8191343.7416728325</v>
      </c>
      <c r="O13" s="42"/>
      <c r="P13" s="42"/>
    </row>
    <row r="14" spans="1:16">
      <c r="A14" s="14"/>
      <c r="B14" s="6"/>
      <c r="C14" s="6"/>
      <c r="D14" s="6"/>
      <c r="E14" s="6"/>
      <c r="F14" s="6"/>
      <c r="G14" s="6"/>
      <c r="H14" s="8"/>
      <c r="I14" s="6"/>
      <c r="J14" s="6"/>
      <c r="K14" s="6"/>
      <c r="L14" s="6"/>
      <c r="M14" s="6"/>
      <c r="N14" s="6"/>
      <c r="O14" s="6"/>
      <c r="P14" s="6"/>
    </row>
    <row r="15" spans="1:16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6"/>
    </row>
    <row r="16" spans="1:16" hidden="1">
      <c r="A16" s="14"/>
      <c r="B16" s="153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8"/>
      <c r="P16" s="6"/>
    </row>
    <row r="17" spans="1:16" s="17" customFormat="1" hidden="1">
      <c r="A17" s="14">
        <v>7</v>
      </c>
      <c r="B17" s="154" t="s">
        <v>90</v>
      </c>
      <c r="C17" s="152">
        <v>0</v>
      </c>
      <c r="D17" s="152">
        <v>0</v>
      </c>
      <c r="E17" s="152">
        <v>0</v>
      </c>
      <c r="F17" s="152">
        <v>0</v>
      </c>
      <c r="G17" s="152">
        <v>0</v>
      </c>
      <c r="H17" s="152">
        <v>0</v>
      </c>
      <c r="I17" s="137">
        <v>0</v>
      </c>
      <c r="J17" s="152">
        <v>0</v>
      </c>
      <c r="K17" s="152">
        <v>0</v>
      </c>
      <c r="L17" s="152">
        <v>0</v>
      </c>
      <c r="M17" s="152">
        <v>0</v>
      </c>
      <c r="N17" s="152">
        <v>0</v>
      </c>
      <c r="O17" s="138">
        <f>SUM(C17:N17)</f>
        <v>0</v>
      </c>
      <c r="P17" s="5" t="s">
        <v>82</v>
      </c>
    </row>
    <row r="18" spans="1:16" hidden="1">
      <c r="A18" s="14">
        <v>8</v>
      </c>
      <c r="B18" s="154" t="s">
        <v>19</v>
      </c>
      <c r="C18" s="152">
        <v>0</v>
      </c>
      <c r="D18" s="152">
        <v>0</v>
      </c>
      <c r="E18" s="152">
        <v>0</v>
      </c>
      <c r="F18" s="152">
        <v>0</v>
      </c>
      <c r="G18" s="152">
        <v>0</v>
      </c>
      <c r="H18" s="152">
        <v>0</v>
      </c>
      <c r="I18" s="152">
        <v>0</v>
      </c>
      <c r="J18" s="152">
        <v>0</v>
      </c>
      <c r="K18" s="152">
        <v>0</v>
      </c>
      <c r="L18" s="152">
        <v>0</v>
      </c>
      <c r="M18" s="152">
        <v>0</v>
      </c>
      <c r="N18" s="152">
        <v>0</v>
      </c>
      <c r="O18" s="138"/>
      <c r="P18" s="5" t="s">
        <v>82</v>
      </c>
    </row>
    <row r="19" spans="1:16" hidden="1">
      <c r="A19" s="14">
        <v>9</v>
      </c>
      <c r="B19" s="154" t="s">
        <v>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38"/>
      <c r="P19" s="5" t="s">
        <v>84</v>
      </c>
    </row>
    <row r="20" spans="1:16" hidden="1">
      <c r="A20" s="14">
        <v>10</v>
      </c>
      <c r="B20" s="154" t="s">
        <v>21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38">
        <f>SUM(C20:N20)</f>
        <v>0</v>
      </c>
      <c r="P20" s="5" t="s">
        <v>82</v>
      </c>
    </row>
    <row r="21" spans="1:16">
      <c r="A21" s="14"/>
      <c r="B21" s="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8"/>
      <c r="P21" s="6"/>
    </row>
    <row r="22" spans="1:16">
      <c r="A22" s="14"/>
      <c r="B22" s="153" t="s">
        <v>32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8"/>
      <c r="P22" s="6"/>
    </row>
    <row r="23" spans="1:16">
      <c r="A23" s="14">
        <v>11</v>
      </c>
      <c r="B23" s="154" t="s">
        <v>90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38">
        <f>SUM(C23:N23)</f>
        <v>0</v>
      </c>
      <c r="P23" s="5" t="s">
        <v>83</v>
      </c>
    </row>
    <row r="24" spans="1:16">
      <c r="A24" s="14">
        <v>12</v>
      </c>
      <c r="B24" s="154" t="s">
        <v>19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/>
      <c r="K24" s="19">
        <v>0</v>
      </c>
      <c r="L24" s="19">
        <v>0</v>
      </c>
      <c r="M24" s="19">
        <v>0</v>
      </c>
      <c r="N24" s="19">
        <v>0</v>
      </c>
      <c r="O24" s="13"/>
      <c r="P24" s="5" t="s">
        <v>83</v>
      </c>
    </row>
    <row r="25" spans="1:16">
      <c r="A25" s="14">
        <v>13</v>
      </c>
      <c r="B25" s="154" t="s">
        <v>33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6"/>
      <c r="O25" s="18"/>
      <c r="P25" s="5" t="s">
        <v>84</v>
      </c>
    </row>
    <row r="26" spans="1:16">
      <c r="A26" s="14">
        <v>14</v>
      </c>
      <c r="B26" s="154" t="s">
        <v>21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38">
        <f>SUM(C26:N26)</f>
        <v>0</v>
      </c>
      <c r="P26" s="5" t="s">
        <v>83</v>
      </c>
    </row>
    <row r="27" spans="1:16">
      <c r="A27" s="14"/>
      <c r="B27" s="7"/>
      <c r="C27" s="16"/>
      <c r="D27" s="19"/>
      <c r="E27" s="16"/>
      <c r="F27" s="16"/>
      <c r="G27" s="16"/>
      <c r="H27" s="16"/>
      <c r="I27" s="19"/>
      <c r="J27" s="19"/>
      <c r="K27" s="19"/>
      <c r="L27" s="19"/>
      <c r="M27" s="19"/>
      <c r="N27" s="19"/>
      <c r="O27" s="13"/>
      <c r="P27" s="6"/>
    </row>
    <row r="28" spans="1:16" hidden="1">
      <c r="A28" s="14"/>
      <c r="B28" s="153" t="s">
        <v>34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8"/>
      <c r="P28" s="6"/>
    </row>
    <row r="29" spans="1:16" hidden="1">
      <c r="A29" s="14">
        <v>15</v>
      </c>
      <c r="B29" s="154" t="s">
        <v>76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3"/>
      <c r="P29" s="5" t="s">
        <v>58</v>
      </c>
    </row>
    <row r="30" spans="1:16" hidden="1">
      <c r="A30" s="14">
        <v>16</v>
      </c>
      <c r="B30" s="154" t="s">
        <v>19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/>
      <c r="P30" s="5" t="s">
        <v>58</v>
      </c>
    </row>
    <row r="31" spans="1:16" hidden="1">
      <c r="A31" s="14">
        <v>17</v>
      </c>
      <c r="B31" s="130" t="s">
        <v>33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22"/>
      <c r="P31" s="5" t="s">
        <v>58</v>
      </c>
    </row>
    <row r="32" spans="1:16" hidden="1">
      <c r="A32" s="14">
        <v>18</v>
      </c>
      <c r="B32" s="154" t="s">
        <v>21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/>
      <c r="P32" s="5" t="s">
        <v>58</v>
      </c>
    </row>
    <row r="33" spans="1:16" hidden="1">
      <c r="A33" s="14"/>
      <c r="B33" s="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6"/>
      <c r="P33" s="6"/>
    </row>
    <row r="34" spans="1:16" hidden="1">
      <c r="A34" s="14"/>
      <c r="B34" s="153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/>
      <c r="P34" s="6"/>
    </row>
    <row r="35" spans="1:16" hidden="1">
      <c r="A35" s="14">
        <v>19</v>
      </c>
      <c r="B35" s="154" t="s">
        <v>90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3">
        <f>SUM(C35:N35)</f>
        <v>0</v>
      </c>
      <c r="P35" s="5" t="s">
        <v>83</v>
      </c>
    </row>
    <row r="36" spans="1:16" hidden="1">
      <c r="A36" s="14">
        <v>20</v>
      </c>
      <c r="B36" s="154" t="s">
        <v>19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3"/>
      <c r="P36" s="5" t="s">
        <v>83</v>
      </c>
    </row>
    <row r="37" spans="1:16" hidden="1">
      <c r="A37" s="14">
        <v>21</v>
      </c>
      <c r="B37" s="130" t="s">
        <v>33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2"/>
      <c r="P37" s="5" t="s">
        <v>84</v>
      </c>
    </row>
    <row r="38" spans="1:16" hidden="1">
      <c r="A38" s="14">
        <v>22</v>
      </c>
      <c r="B38" s="154" t="s">
        <v>21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3"/>
      <c r="O38" s="13">
        <f>SUM(C38:N38)</f>
        <v>0</v>
      </c>
      <c r="P38" s="5" t="s">
        <v>83</v>
      </c>
    </row>
    <row r="39" spans="1:16" hidden="1">
      <c r="A39" s="14">
        <v>23</v>
      </c>
      <c r="B39" s="154" t="s">
        <v>88</v>
      </c>
      <c r="C39" s="19"/>
      <c r="D39" s="19"/>
      <c r="E39" s="19"/>
      <c r="F39" s="19"/>
      <c r="G39" s="19"/>
      <c r="H39" s="111"/>
      <c r="I39" s="109"/>
      <c r="J39" s="110"/>
      <c r="K39" s="111"/>
      <c r="L39" s="111"/>
      <c r="M39" s="111"/>
      <c r="N39" s="111"/>
      <c r="O39" s="13"/>
      <c r="P39" s="5"/>
    </row>
    <row r="40" spans="1:16" hidden="1">
      <c r="A40" s="14">
        <v>24</v>
      </c>
      <c r="B40" s="154" t="s">
        <v>89</v>
      </c>
      <c r="C40" s="19"/>
      <c r="D40" s="19"/>
      <c r="E40" s="19"/>
      <c r="F40" s="19"/>
      <c r="G40" s="19"/>
      <c r="H40" s="19"/>
      <c r="I40" s="94"/>
      <c r="J40" s="16"/>
      <c r="K40" s="19"/>
      <c r="L40" s="19"/>
      <c r="M40" s="19"/>
      <c r="N40" s="19"/>
      <c r="O40" s="13"/>
      <c r="P40" s="5"/>
    </row>
    <row r="41" spans="1:16">
      <c r="A41" s="14"/>
      <c r="B41" s="6"/>
      <c r="C41" s="16"/>
      <c r="D41" s="19"/>
      <c r="E41" s="16"/>
      <c r="F41" s="16"/>
      <c r="G41" s="19"/>
      <c r="H41" s="19"/>
      <c r="I41" s="16"/>
      <c r="J41" s="19"/>
      <c r="K41" s="16"/>
      <c r="L41" s="16"/>
      <c r="M41" s="19"/>
      <c r="N41" s="19"/>
      <c r="O41" s="6"/>
      <c r="P41" s="6"/>
    </row>
    <row r="42" spans="1:16">
      <c r="A42" s="14"/>
      <c r="B42" s="153" t="s">
        <v>55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3"/>
      <c r="P42" s="6"/>
    </row>
    <row r="43" spans="1:16">
      <c r="A43" s="14">
        <v>25</v>
      </c>
      <c r="B43" s="154" t="s">
        <v>90</v>
      </c>
      <c r="C43" s="19">
        <v>7647159.8190069199</v>
      </c>
      <c r="D43" s="19">
        <v>8772016.5999999996</v>
      </c>
      <c r="E43" s="19">
        <v>6373281.525850296</v>
      </c>
      <c r="F43" s="19">
        <v>7624832.9486846924</v>
      </c>
      <c r="G43" s="19">
        <v>7512699</v>
      </c>
      <c r="H43" s="19">
        <v>7980362.5550270081</v>
      </c>
      <c r="I43" s="19">
        <v>7890239.1575574875</v>
      </c>
      <c r="J43" s="19">
        <v>8017905.387878418</v>
      </c>
      <c r="K43" s="19">
        <v>5771233.7775230408</v>
      </c>
      <c r="L43" s="19">
        <v>8421150.8712768555</v>
      </c>
      <c r="M43" s="19">
        <v>8950471.4183807373</v>
      </c>
      <c r="N43" s="19">
        <v>4850068.1581497192</v>
      </c>
      <c r="O43" s="13">
        <f>SUM(C43:N43)</f>
        <v>89811421.219335169</v>
      </c>
      <c r="P43" s="5" t="s">
        <v>83</v>
      </c>
    </row>
    <row r="44" spans="1:16">
      <c r="A44" s="14">
        <v>26</v>
      </c>
      <c r="B44" s="154" t="s">
        <v>19</v>
      </c>
      <c r="C44" s="19">
        <v>16298.907555980684</v>
      </c>
      <c r="D44" s="19">
        <v>19124.300249449123</v>
      </c>
      <c r="E44" s="19">
        <v>18210.223391037885</v>
      </c>
      <c r="F44" s="19">
        <v>19053.212938211367</v>
      </c>
      <c r="G44" s="19">
        <v>17932.488879923581</v>
      </c>
      <c r="H44" s="19">
        <v>17006.32699733966</v>
      </c>
      <c r="I44" s="19">
        <v>16511.746735919554</v>
      </c>
      <c r="J44" s="19">
        <v>16512.124839304804</v>
      </c>
      <c r="K44" s="19">
        <v>17791.759195440085</v>
      </c>
      <c r="L44" s="19">
        <v>16793.817693903216</v>
      </c>
      <c r="M44" s="19">
        <v>16393.817079393149</v>
      </c>
      <c r="N44" s="19">
        <v>17606.728606414552</v>
      </c>
      <c r="O44" s="13"/>
      <c r="P44" s="5" t="s">
        <v>83</v>
      </c>
    </row>
    <row r="45" spans="1:16">
      <c r="A45" s="14">
        <v>27</v>
      </c>
      <c r="B45" s="130" t="s">
        <v>33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2"/>
      <c r="P45" s="5" t="s">
        <v>84</v>
      </c>
    </row>
    <row r="46" spans="1:16">
      <c r="A46" s="14">
        <v>28</v>
      </c>
      <c r="B46" s="154" t="s">
        <v>21</v>
      </c>
      <c r="C46" s="19">
        <v>111.76486109214355</v>
      </c>
      <c r="D46" s="19">
        <v>13754.953670268456</v>
      </c>
      <c r="E46" s="19">
        <v>10679.942643243101</v>
      </c>
      <c r="F46" s="19">
        <v>24884.346459328088</v>
      </c>
      <c r="G46" s="19">
        <v>5507.2830943883337</v>
      </c>
      <c r="H46" s="19">
        <v>4396.4889786164977</v>
      </c>
      <c r="I46" s="19">
        <v>647.42607439346773</v>
      </c>
      <c r="J46" s="19">
        <v>200.66349913070803</v>
      </c>
      <c r="K46" s="19">
        <v>3618.7831068129171</v>
      </c>
      <c r="L46" s="19">
        <v>483.58947542935505</v>
      </c>
      <c r="M46" s="19">
        <v>67.255919088157341</v>
      </c>
      <c r="N46" s="23">
        <v>1515.3637945626156</v>
      </c>
      <c r="O46" s="13">
        <f>SUM(C46:N46)</f>
        <v>65867.86157635384</v>
      </c>
      <c r="P46" s="5" t="s">
        <v>83</v>
      </c>
    </row>
    <row r="47" spans="1:16">
      <c r="A47" s="14">
        <v>29</v>
      </c>
      <c r="B47" s="154" t="s">
        <v>88</v>
      </c>
      <c r="C47" s="19"/>
      <c r="D47" s="19"/>
      <c r="E47" s="19"/>
      <c r="F47" s="19"/>
      <c r="G47" s="19"/>
      <c r="H47" s="111"/>
      <c r="I47" s="112"/>
      <c r="J47" s="110"/>
      <c r="K47" s="111"/>
      <c r="L47" s="111"/>
      <c r="M47" s="111"/>
      <c r="N47" s="113"/>
      <c r="O47" s="13"/>
      <c r="P47" s="5"/>
    </row>
    <row r="48" spans="1:16">
      <c r="A48" s="14">
        <v>30</v>
      </c>
      <c r="B48" s="154" t="s">
        <v>89</v>
      </c>
      <c r="C48" s="19">
        <v>1359608.2052101681</v>
      </c>
      <c r="D48" s="19">
        <v>948847.63855200051</v>
      </c>
      <c r="E48" s="19">
        <v>587197.80518703233</v>
      </c>
      <c r="F48" s="19">
        <v>3354.5883478862897</v>
      </c>
      <c r="G48" s="19">
        <v>1125474.6507648379</v>
      </c>
      <c r="H48" s="111">
        <v>1203523.0998886481</v>
      </c>
      <c r="I48" s="112">
        <v>1387135.5072345051</v>
      </c>
      <c r="J48" s="110">
        <v>1438890.8533113343</v>
      </c>
      <c r="K48" s="111">
        <v>890828.33728194237</v>
      </c>
      <c r="L48" s="111">
        <v>1519859.4402053526</v>
      </c>
      <c r="M48" s="111">
        <v>1604687.389318432</v>
      </c>
      <c r="N48" s="113">
        <v>836138.2051578589</v>
      </c>
      <c r="O48" s="13">
        <f>SUM(C48:N48)</f>
        <v>12905545.72046</v>
      </c>
      <c r="P48" s="5"/>
    </row>
    <row r="49" spans="1:16">
      <c r="A49" s="14"/>
      <c r="B49" s="7"/>
      <c r="C49" s="19"/>
      <c r="D49" s="19"/>
      <c r="E49" s="19"/>
      <c r="F49" s="19"/>
      <c r="G49" s="19"/>
      <c r="H49" s="19"/>
      <c r="I49" s="16"/>
      <c r="J49" s="19"/>
      <c r="K49" s="19"/>
      <c r="L49" s="19"/>
      <c r="M49" s="19"/>
      <c r="N49" s="23"/>
      <c r="O49" s="13"/>
      <c r="P49" s="5"/>
    </row>
    <row r="50" spans="1:16">
      <c r="A50" s="14"/>
      <c r="B50" s="7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3"/>
      <c r="O50" s="13"/>
      <c r="P50" s="5"/>
    </row>
    <row r="51" spans="1:16">
      <c r="A51" s="14"/>
      <c r="B51" s="153" t="s">
        <v>69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3"/>
      <c r="P51" s="6"/>
    </row>
    <row r="52" spans="1:16">
      <c r="A52" s="14">
        <v>31</v>
      </c>
      <c r="B52" s="154" t="s">
        <v>90</v>
      </c>
      <c r="C52" s="19">
        <v>1475174.4000000209</v>
      </c>
      <c r="D52" s="19">
        <v>624138</v>
      </c>
      <c r="E52" s="19">
        <v>1149601.0680614184</v>
      </c>
      <c r="F52" s="19">
        <v>377471.51582793001</v>
      </c>
      <c r="G52" s="19">
        <v>212916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25">
        <v>0</v>
      </c>
      <c r="O52" s="13">
        <f>SUM(C52:N52)</f>
        <v>3839300.9838893693</v>
      </c>
      <c r="P52" s="5" t="s">
        <v>83</v>
      </c>
    </row>
    <row r="53" spans="1:16">
      <c r="A53" s="14">
        <v>32</v>
      </c>
      <c r="B53" s="154" t="s">
        <v>19</v>
      </c>
      <c r="C53" s="16">
        <v>16157.1450151257</v>
      </c>
      <c r="D53" s="16">
        <v>16977.612738013941</v>
      </c>
      <c r="E53" s="16">
        <v>15681.318863406928</v>
      </c>
      <c r="F53" s="16">
        <v>20975.797507356237</v>
      </c>
      <c r="G53" s="16">
        <v>18254.851845898658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24">
        <v>0</v>
      </c>
      <c r="O53" s="13"/>
      <c r="P53" s="5" t="s">
        <v>83</v>
      </c>
    </row>
    <row r="54" spans="1:16">
      <c r="A54" s="14">
        <v>33</v>
      </c>
      <c r="B54" s="154" t="s">
        <v>33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6"/>
      <c r="O54" s="18"/>
      <c r="P54" s="5" t="s">
        <v>84</v>
      </c>
    </row>
    <row r="55" spans="1:16">
      <c r="A55" s="14">
        <v>34</v>
      </c>
      <c r="B55" s="154" t="s">
        <v>21</v>
      </c>
      <c r="C55" s="19">
        <v>4101.28572613088</v>
      </c>
      <c r="D55" s="19">
        <v>1794.373797473409</v>
      </c>
      <c r="E55" s="19">
        <v>3080.0486587617406</v>
      </c>
      <c r="F55" s="19">
        <v>1359.0825993169776</v>
      </c>
      <c r="G55" s="19">
        <v>667.19746563293359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23">
        <v>0</v>
      </c>
      <c r="O55" s="13">
        <f>SUM(C55:N55)</f>
        <v>11001.988247315941</v>
      </c>
      <c r="P55" s="5" t="s">
        <v>83</v>
      </c>
    </row>
    <row r="56" spans="1:16">
      <c r="A56" s="14"/>
      <c r="B56" s="7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4"/>
      <c r="O56" s="13"/>
      <c r="P56" s="6"/>
    </row>
    <row r="57" spans="1:16">
      <c r="A57" s="14"/>
      <c r="B57" s="153" t="s">
        <v>70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3"/>
      <c r="P57" s="13"/>
    </row>
    <row r="58" spans="1:16">
      <c r="A58" s="14">
        <v>35</v>
      </c>
      <c r="B58" s="154" t="s">
        <v>90</v>
      </c>
      <c r="C58" s="19">
        <v>0</v>
      </c>
      <c r="D58" s="19">
        <v>5834475.9000000004</v>
      </c>
      <c r="E58" s="19">
        <v>6747759.9734921986</v>
      </c>
      <c r="F58" s="19">
        <v>7804404.3030738831</v>
      </c>
      <c r="G58" s="19">
        <v>8011849</v>
      </c>
      <c r="H58" s="19">
        <v>8775332</v>
      </c>
      <c r="I58" s="19">
        <v>8598484</v>
      </c>
      <c r="J58" s="19">
        <v>7147053</v>
      </c>
      <c r="K58" s="19">
        <v>10082104.375326639</v>
      </c>
      <c r="L58" s="19">
        <v>6113496.3542401427</v>
      </c>
      <c r="M58" s="19">
        <v>2301296.588285503</v>
      </c>
      <c r="N58" s="25">
        <v>3366401.800523113</v>
      </c>
      <c r="O58" s="13">
        <f>SUM(C58:N58)</f>
        <v>74782657.294941485</v>
      </c>
      <c r="P58" s="5" t="s">
        <v>83</v>
      </c>
    </row>
    <row r="59" spans="1:16">
      <c r="A59" s="14">
        <v>36</v>
      </c>
      <c r="B59" s="154" t="s">
        <v>19</v>
      </c>
      <c r="C59" s="19">
        <v>0</v>
      </c>
      <c r="D59" s="19">
        <v>11189.505623362291</v>
      </c>
      <c r="E59" s="19">
        <v>10263.819970000164</v>
      </c>
      <c r="F59" s="19">
        <v>11305.557877060603</v>
      </c>
      <c r="G59" s="19">
        <v>12046.380612975512</v>
      </c>
      <c r="H59" s="19">
        <v>11600.183252723347</v>
      </c>
      <c r="I59" s="19">
        <v>11528.941753056542</v>
      </c>
      <c r="J59" s="19">
        <v>11488.918066384074</v>
      </c>
      <c r="K59" s="19">
        <v>11805.66417752047</v>
      </c>
      <c r="L59" s="19">
        <v>11245.44722727559</v>
      </c>
      <c r="M59" s="19">
        <v>11369.858400089162</v>
      </c>
      <c r="N59" s="25">
        <v>11327.787119852072</v>
      </c>
      <c r="O59" s="13"/>
      <c r="P59" s="5" t="s">
        <v>83</v>
      </c>
    </row>
    <row r="60" spans="1:16">
      <c r="A60" s="14">
        <v>37</v>
      </c>
      <c r="B60" s="130" t="s">
        <v>33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6"/>
      <c r="O60" s="22"/>
      <c r="P60" s="5" t="s">
        <v>84</v>
      </c>
    </row>
    <row r="61" spans="1:16">
      <c r="A61" s="14">
        <v>38</v>
      </c>
      <c r="B61" s="154" t="s">
        <v>21</v>
      </c>
      <c r="C61" s="19">
        <v>0</v>
      </c>
      <c r="D61" s="19">
        <v>11055.246230746397</v>
      </c>
      <c r="E61" s="19">
        <v>11833.044143971214</v>
      </c>
      <c r="F61" s="19">
        <v>15145.197548088163</v>
      </c>
      <c r="G61" s="19">
        <v>16567.505106048022</v>
      </c>
      <c r="H61" s="19">
        <v>17239.59216462804</v>
      </c>
      <c r="I61" s="19">
        <v>16977.016034769284</v>
      </c>
      <c r="J61" s="19">
        <v>14063.98287647426</v>
      </c>
      <c r="K61" s="19">
        <v>20089.580504538069</v>
      </c>
      <c r="L61" s="19">
        <v>11797.117064501977</v>
      </c>
      <c r="M61" s="19">
        <v>4497.0328512383012</v>
      </c>
      <c r="N61" s="23">
        <v>6554.0453144525636</v>
      </c>
      <c r="O61" s="13">
        <f>SUM(C61:N61)</f>
        <v>145819.35983945627</v>
      </c>
      <c r="P61" s="5" t="s">
        <v>83</v>
      </c>
    </row>
    <row r="62" spans="1:16">
      <c r="A62" s="14"/>
      <c r="B62" s="7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3"/>
      <c r="O62" s="13"/>
      <c r="P62" s="5"/>
    </row>
    <row r="63" spans="1:16">
      <c r="A63" s="14"/>
      <c r="B63" s="153" t="s">
        <v>81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3"/>
      <c r="P63" s="5"/>
    </row>
    <row r="64" spans="1:16">
      <c r="A64" s="14">
        <v>39</v>
      </c>
      <c r="B64" s="154" t="s">
        <v>90</v>
      </c>
      <c r="C64" s="19">
        <v>9900145</v>
      </c>
      <c r="D64" s="19">
        <v>7317548</v>
      </c>
      <c r="E64" s="19">
        <v>8579235</v>
      </c>
      <c r="F64" s="19">
        <v>9457361.0060214996</v>
      </c>
      <c r="G64" s="19">
        <v>10149256</v>
      </c>
      <c r="H64" s="19">
        <v>11976077</v>
      </c>
      <c r="I64" s="19">
        <v>12011699</v>
      </c>
      <c r="J64" s="19">
        <v>9479472</v>
      </c>
      <c r="K64" s="19">
        <v>8878679.8847091384</v>
      </c>
      <c r="L64" s="19">
        <v>2073588.1342290496</v>
      </c>
      <c r="M64" s="19">
        <v>10917057.991097674</v>
      </c>
      <c r="N64" s="23">
        <v>8650043.388216041</v>
      </c>
      <c r="O64" s="13">
        <f>SUM(C64:N64)</f>
        <v>109390162.40427339</v>
      </c>
      <c r="P64" s="5"/>
    </row>
    <row r="65" spans="1:20">
      <c r="A65" s="14">
        <v>40</v>
      </c>
      <c r="B65" s="154" t="s">
        <v>19</v>
      </c>
      <c r="C65" s="19">
        <v>11080.30895746852</v>
      </c>
      <c r="D65" s="19">
        <v>11172.237707544302</v>
      </c>
      <c r="E65" s="19">
        <v>11306.788569989651</v>
      </c>
      <c r="F65" s="19">
        <v>11552.793714178388</v>
      </c>
      <c r="G65" s="19">
        <v>12054.848005210362</v>
      </c>
      <c r="H65" s="19">
        <v>11922.510453822215</v>
      </c>
      <c r="I65" s="19">
        <v>11973.434393097237</v>
      </c>
      <c r="J65" s="19">
        <v>11692.538300284219</v>
      </c>
      <c r="K65" s="19">
        <v>12739.286000839122</v>
      </c>
      <c r="L65" s="19">
        <v>11753.945909821347</v>
      </c>
      <c r="M65" s="19">
        <v>11568.187676885229</v>
      </c>
      <c r="N65" s="23">
        <v>12116.782952435906</v>
      </c>
      <c r="O65" s="13"/>
      <c r="P65" s="5"/>
    </row>
    <row r="66" spans="1:20">
      <c r="A66" s="14">
        <v>41</v>
      </c>
      <c r="B66" s="130" t="s">
        <v>33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8"/>
      <c r="O66" s="13"/>
      <c r="P66" s="5"/>
    </row>
    <row r="67" spans="1:20">
      <c r="A67" s="14">
        <v>42</v>
      </c>
      <c r="B67" s="154" t="s">
        <v>21</v>
      </c>
      <c r="C67" s="19">
        <v>18875.804131989127</v>
      </c>
      <c r="D67" s="19">
        <v>13843.99450212219</v>
      </c>
      <c r="E67" s="19">
        <v>16573.554790781003</v>
      </c>
      <c r="F67" s="19">
        <v>18754.270298303425</v>
      </c>
      <c r="G67" s="19">
        <v>21002.14839363136</v>
      </c>
      <c r="H67" s="19">
        <v>24181.368361261455</v>
      </c>
      <c r="I67" s="19">
        <v>24630.498742437492</v>
      </c>
      <c r="J67" s="19">
        <v>18984.324263696126</v>
      </c>
      <c r="K67" s="19">
        <v>19090.738978138725</v>
      </c>
      <c r="L67" s="19">
        <v>4182.3048585904053</v>
      </c>
      <c r="M67" s="19">
        <v>21705.477960652712</v>
      </c>
      <c r="N67" s="23">
        <v>18013.74558818313</v>
      </c>
      <c r="O67" s="13">
        <f>SUM(C67:N67)</f>
        <v>219838.23086978716</v>
      </c>
      <c r="P67" s="5"/>
    </row>
    <row r="68" spans="1:20">
      <c r="A68" s="14"/>
      <c r="B68" s="7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57"/>
      <c r="O68" s="13"/>
      <c r="P68" s="5"/>
    </row>
    <row r="69" spans="1:20">
      <c r="A69" s="14"/>
      <c r="B69" s="7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57"/>
      <c r="O69" s="13"/>
      <c r="P69" s="5"/>
      <c r="S69" s="3">
        <v>7518777.5017320001</v>
      </c>
      <c r="T69" s="3">
        <v>104726.2</v>
      </c>
    </row>
    <row r="70" spans="1:20">
      <c r="A70" s="14"/>
      <c r="B70" s="153" t="s">
        <v>120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3"/>
      <c r="P70" s="5"/>
    </row>
    <row r="71" spans="1:20">
      <c r="A71" s="14">
        <v>39</v>
      </c>
      <c r="B71" s="154" t="s">
        <v>90</v>
      </c>
      <c r="C71" s="19">
        <v>13792716</v>
      </c>
      <c r="D71" s="19">
        <v>9917719</v>
      </c>
      <c r="E71" s="19">
        <v>9460928</v>
      </c>
      <c r="F71" s="19">
        <v>5883160.4704856873</v>
      </c>
      <c r="G71" s="19">
        <v>3462644</v>
      </c>
      <c r="H71" s="19">
        <v>1575879</v>
      </c>
      <c r="I71" s="19">
        <v>1260254</v>
      </c>
      <c r="J71" s="19">
        <v>2414711</v>
      </c>
      <c r="K71" s="19">
        <v>5988827.0491818879</v>
      </c>
      <c r="L71" s="19">
        <v>11610940.121242693</v>
      </c>
      <c r="M71" s="19">
        <v>9465751.1216128655</v>
      </c>
      <c r="N71" s="23">
        <v>8259703.5929762805</v>
      </c>
      <c r="O71" s="13">
        <f>SUM(C71:N71)</f>
        <v>83093233.355499417</v>
      </c>
      <c r="P71" s="5"/>
    </row>
    <row r="72" spans="1:20">
      <c r="A72" s="14">
        <v>40</v>
      </c>
      <c r="B72" s="154" t="s">
        <v>19</v>
      </c>
      <c r="C72" s="19">
        <v>12946.584503929062</v>
      </c>
      <c r="D72" s="19">
        <v>13589.433962659845</v>
      </c>
      <c r="E72" s="19">
        <v>13511.780422166335</v>
      </c>
      <c r="F72" s="19">
        <v>11677.0397260871</v>
      </c>
      <c r="G72" s="19">
        <v>12018.820132355821</v>
      </c>
      <c r="H72" s="19">
        <v>12913.346918110987</v>
      </c>
      <c r="I72" s="19">
        <v>13805.76603633601</v>
      </c>
      <c r="J72" s="19">
        <v>11560.796271319541</v>
      </c>
      <c r="K72" s="19">
        <v>12705.18154866339</v>
      </c>
      <c r="L72" s="19">
        <v>11636.19096367848</v>
      </c>
      <c r="M72" s="19">
        <v>11749.103442486541</v>
      </c>
      <c r="N72" s="23">
        <v>11987.691386579254</v>
      </c>
      <c r="O72" s="13"/>
      <c r="P72" s="5"/>
    </row>
    <row r="73" spans="1:20">
      <c r="A73" s="14">
        <v>41</v>
      </c>
      <c r="B73" s="130" t="s">
        <v>33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8"/>
      <c r="O73" s="13"/>
      <c r="P73" s="5"/>
    </row>
    <row r="74" spans="1:20">
      <c r="A74" s="14">
        <v>42</v>
      </c>
      <c r="B74" s="154" t="s">
        <v>21</v>
      </c>
      <c r="C74" s="19">
        <v>30726.779285073564</v>
      </c>
      <c r="D74" s="19">
        <v>22822.795432008596</v>
      </c>
      <c r="E74" s="19">
        <v>21841.08200562391</v>
      </c>
      <c r="F74" s="19">
        <v>11791.97737686809</v>
      </c>
      <c r="G74" s="19">
        <v>7143.9343657755344</v>
      </c>
      <c r="H74" s="19">
        <v>3446.3570400178251</v>
      </c>
      <c r="I74" s="19">
        <v>2979.6730991140357</v>
      </c>
      <c r="J74" s="19">
        <v>4781.4002780798473</v>
      </c>
      <c r="K74" s="19">
        <v>12842.568782653136</v>
      </c>
      <c r="L74" s="19">
        <v>23183.965662192539</v>
      </c>
      <c r="M74" s="19">
        <v>19114.292146163691</v>
      </c>
      <c r="N74" s="23">
        <v>17017.604528992171</v>
      </c>
      <c r="O74" s="13">
        <f>SUM(C74:N74)</f>
        <v>177692.43000256296</v>
      </c>
      <c r="P74" s="5"/>
    </row>
    <row r="75" spans="1:20">
      <c r="A75" s="14"/>
      <c r="B75" s="7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57"/>
      <c r="O75" s="13"/>
      <c r="P75" s="5"/>
    </row>
    <row r="76" spans="1:20">
      <c r="A76" s="14"/>
      <c r="B76" s="7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57"/>
      <c r="O76" s="13"/>
      <c r="P76" s="5"/>
    </row>
    <row r="77" spans="1:20">
      <c r="A77" s="14"/>
      <c r="B77" s="153" t="s">
        <v>121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3"/>
      <c r="P77" s="5"/>
    </row>
    <row r="78" spans="1:20">
      <c r="A78" s="14">
        <v>39</v>
      </c>
      <c r="B78" s="154" t="s">
        <v>90</v>
      </c>
      <c r="C78" s="19"/>
      <c r="D78" s="19"/>
      <c r="E78" s="19"/>
      <c r="F78" s="19"/>
      <c r="G78" s="19"/>
      <c r="H78" s="19"/>
      <c r="I78" s="19"/>
      <c r="J78" s="19"/>
      <c r="K78" s="19">
        <v>4892.5</v>
      </c>
      <c r="L78" s="19">
        <v>5468.8172043010754</v>
      </c>
      <c r="M78" s="19">
        <v>0</v>
      </c>
      <c r="N78" s="23">
        <v>6631.7227138643066</v>
      </c>
      <c r="O78" s="13">
        <f>SUM(C78:N78)</f>
        <v>16993.039918165381</v>
      </c>
      <c r="P78" s="5"/>
    </row>
    <row r="79" spans="1:20">
      <c r="A79" s="14">
        <v>40</v>
      </c>
      <c r="B79" s="154" t="s">
        <v>19</v>
      </c>
      <c r="C79" s="19"/>
      <c r="D79" s="19"/>
      <c r="E79" s="19"/>
      <c r="F79" s="19"/>
      <c r="G79" s="19"/>
      <c r="H79" s="19"/>
      <c r="I79" s="19"/>
      <c r="J79" s="19"/>
      <c r="K79" s="19">
        <v>10030.628002043944</v>
      </c>
      <c r="L79" s="19">
        <v>9255.8740070782533</v>
      </c>
      <c r="M79" s="19">
        <v>0</v>
      </c>
      <c r="N79" s="23">
        <v>8957.7421983928652</v>
      </c>
      <c r="O79" s="13"/>
      <c r="P79" s="5"/>
    </row>
    <row r="80" spans="1:20">
      <c r="A80" s="14">
        <v>41</v>
      </c>
      <c r="B80" s="130" t="s">
        <v>33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8"/>
      <c r="O80" s="13"/>
      <c r="P80" s="5"/>
    </row>
    <row r="81" spans="1:16">
      <c r="A81" s="14">
        <v>42</v>
      </c>
      <c r="B81" s="154" t="s">
        <v>89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4305</v>
      </c>
      <c r="L81" s="19">
        <v>51620</v>
      </c>
      <c r="M81" s="19">
        <v>0</v>
      </c>
      <c r="N81" s="23">
        <v>219889.76190476189</v>
      </c>
      <c r="O81" s="13">
        <f>SUM(C81:N81)</f>
        <v>275814.76190476189</v>
      </c>
      <c r="P81" s="5"/>
    </row>
    <row r="82" spans="1:16">
      <c r="A82" s="14"/>
      <c r="B82" s="7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57"/>
      <c r="O82" s="13"/>
      <c r="P82" s="5"/>
    </row>
    <row r="83" spans="1:16">
      <c r="A83" s="14"/>
      <c r="B83" s="7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57"/>
      <c r="O83" s="13"/>
      <c r="P83" s="5"/>
    </row>
    <row r="84" spans="1:16">
      <c r="A84" s="14"/>
      <c r="B84" s="153" t="s">
        <v>122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3"/>
      <c r="P84" s="5"/>
    </row>
    <row r="85" spans="1:16">
      <c r="A85" s="14">
        <v>39</v>
      </c>
      <c r="B85" s="154" t="s">
        <v>90</v>
      </c>
      <c r="C85" s="19"/>
      <c r="D85" s="19"/>
      <c r="E85" s="19"/>
      <c r="F85" s="19"/>
      <c r="G85" s="19"/>
      <c r="H85" s="19"/>
      <c r="I85" s="19"/>
      <c r="J85" s="19"/>
      <c r="K85" s="19">
        <v>4585</v>
      </c>
      <c r="L85" s="19">
        <v>5483.2558139534885</v>
      </c>
      <c r="M85" s="19">
        <v>0</v>
      </c>
      <c r="N85" s="23">
        <v>6835.2865497076027</v>
      </c>
      <c r="O85" s="13">
        <f>SUM(C85:N85)</f>
        <v>16903.54236366109</v>
      </c>
      <c r="P85" s="5"/>
    </row>
    <row r="86" spans="1:16">
      <c r="A86" s="14">
        <v>40</v>
      </c>
      <c r="B86" s="154" t="s">
        <v>19</v>
      </c>
      <c r="C86" s="19"/>
      <c r="D86" s="19"/>
      <c r="E86" s="19"/>
      <c r="F86" s="19"/>
      <c r="G86" s="19"/>
      <c r="H86" s="19"/>
      <c r="I86" s="19"/>
      <c r="J86" s="19"/>
      <c r="K86" s="19">
        <v>9591.6341330425294</v>
      </c>
      <c r="L86" s="19">
        <v>9086.4838974184968</v>
      </c>
      <c r="M86" s="19">
        <v>0</v>
      </c>
      <c r="N86" s="23">
        <v>9024.0444288823237</v>
      </c>
      <c r="O86" s="13"/>
      <c r="P86" s="5"/>
    </row>
    <row r="87" spans="1:16">
      <c r="A87" s="14">
        <v>41</v>
      </c>
      <c r="B87" s="130" t="s">
        <v>33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8"/>
      <c r="O87" s="13"/>
      <c r="P87" s="5"/>
    </row>
    <row r="88" spans="1:16">
      <c r="A88" s="14">
        <v>42</v>
      </c>
      <c r="B88" s="154" t="s">
        <v>89</v>
      </c>
      <c r="C88" s="19"/>
      <c r="D88" s="19"/>
      <c r="E88" s="19"/>
      <c r="F88" s="19"/>
      <c r="G88" s="19"/>
      <c r="H88" s="19"/>
      <c r="I88" s="19"/>
      <c r="J88" s="19"/>
      <c r="K88" s="19">
        <v>3857.8571428571431</v>
      </c>
      <c r="L88" s="19">
        <v>46984.761904761901</v>
      </c>
      <c r="M88" s="19">
        <v>0</v>
      </c>
      <c r="N88" s="23">
        <v>230337.39399869498</v>
      </c>
      <c r="O88" s="13">
        <f>SUM(C88:N88)</f>
        <v>281180.01304631401</v>
      </c>
      <c r="P88" s="5"/>
    </row>
    <row r="89" spans="1:16">
      <c r="A89" s="14"/>
      <c r="B89" s="7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57"/>
      <c r="O89" s="13"/>
      <c r="P89" s="5"/>
    </row>
    <row r="90" spans="1:16">
      <c r="A90" s="14"/>
      <c r="B90" s="7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57"/>
      <c r="O90" s="13"/>
      <c r="P90" s="5"/>
    </row>
    <row r="91" spans="1:16">
      <c r="A91" s="14"/>
      <c r="B91" s="153" t="s">
        <v>123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3"/>
      <c r="P91" s="5"/>
    </row>
    <row r="92" spans="1:16">
      <c r="A92" s="14">
        <v>39</v>
      </c>
      <c r="B92" s="154" t="s">
        <v>90</v>
      </c>
      <c r="C92" s="19"/>
      <c r="D92" s="19"/>
      <c r="E92" s="19"/>
      <c r="F92" s="19"/>
      <c r="G92" s="19"/>
      <c r="H92" s="19"/>
      <c r="I92" s="19"/>
      <c r="J92" s="19"/>
      <c r="K92" s="19">
        <v>4928.333333333333</v>
      </c>
      <c r="L92" s="19">
        <v>5504.5360824742265</v>
      </c>
      <c r="M92" s="19">
        <v>0</v>
      </c>
      <c r="N92" s="23">
        <v>6722.232352941176</v>
      </c>
      <c r="O92" s="13">
        <f>SUM(C92:N92)</f>
        <v>17155.101768748737</v>
      </c>
      <c r="P92" s="5"/>
    </row>
    <row r="93" spans="1:16">
      <c r="A93" s="14">
        <v>40</v>
      </c>
      <c r="B93" s="154" t="s">
        <v>19</v>
      </c>
      <c r="C93" s="19"/>
      <c r="D93" s="19"/>
      <c r="E93" s="19"/>
      <c r="F93" s="19"/>
      <c r="G93" s="19"/>
      <c r="H93" s="19"/>
      <c r="I93" s="19"/>
      <c r="J93" s="19"/>
      <c r="K93" s="19">
        <v>10579.834516965393</v>
      </c>
      <c r="L93" s="19">
        <v>10049.645091208749</v>
      </c>
      <c r="M93" s="19">
        <v>0</v>
      </c>
      <c r="N93" s="23">
        <v>8980.888799132792</v>
      </c>
      <c r="O93" s="13"/>
      <c r="P93" s="5"/>
    </row>
    <row r="94" spans="1:16">
      <c r="A94" s="14">
        <v>41</v>
      </c>
      <c r="B94" s="130" t="s">
        <v>33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8"/>
      <c r="O94" s="13"/>
      <c r="P94" s="5"/>
    </row>
    <row r="95" spans="1:16">
      <c r="A95" s="14">
        <v>42</v>
      </c>
      <c r="B95" s="154" t="s">
        <v>89</v>
      </c>
      <c r="C95" s="19"/>
      <c r="D95" s="19"/>
      <c r="E95" s="19"/>
      <c r="F95" s="19"/>
      <c r="G95" s="19"/>
      <c r="H95" s="19"/>
      <c r="I95" s="19"/>
      <c r="J95" s="19"/>
      <c r="K95" s="19">
        <v>3430.4761904761904</v>
      </c>
      <c r="L95" s="19">
        <v>58839.28571428571</v>
      </c>
      <c r="M95" s="19">
        <v>0</v>
      </c>
      <c r="N95" s="23">
        <v>224125.95238095237</v>
      </c>
      <c r="O95" s="13">
        <f>SUM(C95:N95)</f>
        <v>286395.71428571426</v>
      </c>
      <c r="P95" s="5"/>
    </row>
    <row r="96" spans="1:16">
      <c r="A96" s="14"/>
      <c r="B96" s="7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57"/>
      <c r="O96" s="13"/>
      <c r="P96" s="5"/>
    </row>
    <row r="97" spans="1:20">
      <c r="A97" s="14"/>
      <c r="B97" s="7"/>
      <c r="C97" s="13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13"/>
      <c r="P97" s="13"/>
      <c r="S97" s="3">
        <v>5178506.3557920009</v>
      </c>
      <c r="T97" s="3">
        <v>69866.950000000012</v>
      </c>
    </row>
    <row r="98" spans="1:20">
      <c r="A98" s="14">
        <v>43</v>
      </c>
      <c r="B98" s="29" t="s">
        <v>35</v>
      </c>
      <c r="C98" s="138">
        <f>C20+C61+C55+C46+C38+C32+C26+C67+C74</f>
        <v>53815.634004285719</v>
      </c>
      <c r="D98" s="138">
        <f t="shared" ref="D98:N98" si="3">D20+D61+D55+D46+D38+D32+D26+D67+D74</f>
        <v>63271.363632619046</v>
      </c>
      <c r="E98" s="138">
        <f t="shared" si="3"/>
        <v>64007.67224238097</v>
      </c>
      <c r="F98" s="138">
        <f t="shared" si="3"/>
        <v>71934.874281904747</v>
      </c>
      <c r="G98" s="138">
        <f t="shared" si="3"/>
        <v>50888.068425476187</v>
      </c>
      <c r="H98" s="138">
        <f t="shared" si="3"/>
        <v>49263.806544523817</v>
      </c>
      <c r="I98" s="138">
        <f t="shared" si="3"/>
        <v>45234.61395071428</v>
      </c>
      <c r="J98" s="138">
        <f t="shared" si="3"/>
        <v>38030.37091738094</v>
      </c>
      <c r="K98" s="138">
        <f t="shared" si="3"/>
        <v>55641.671372142846</v>
      </c>
      <c r="L98" s="138">
        <f t="shared" si="3"/>
        <v>39646.977060714278</v>
      </c>
      <c r="M98" s="138">
        <f t="shared" si="3"/>
        <v>45384.058877142859</v>
      </c>
      <c r="N98" s="138">
        <f t="shared" si="3"/>
        <v>43100.759226190479</v>
      </c>
      <c r="O98" s="138">
        <f>SUM(C98:N98)</f>
        <v>620219.87053547625</v>
      </c>
      <c r="P98" s="28"/>
      <c r="S98" s="3">
        <v>2832401.8078859998</v>
      </c>
      <c r="T98" s="3">
        <v>34936.61</v>
      </c>
    </row>
    <row r="99" spans="1:20">
      <c r="A99" s="14"/>
      <c r="B99" s="29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155"/>
      <c r="N99" s="155"/>
      <c r="O99" s="155"/>
      <c r="P99" s="28"/>
      <c r="S99" s="3">
        <v>0</v>
      </c>
      <c r="T99" s="3">
        <v>0</v>
      </c>
    </row>
    <row r="100" spans="1:20">
      <c r="A100" s="14">
        <v>44</v>
      </c>
      <c r="B100" s="49" t="s">
        <v>93</v>
      </c>
      <c r="C100" s="22">
        <f>+C48</f>
        <v>1359608.2052101681</v>
      </c>
      <c r="D100" s="22">
        <f t="shared" ref="D100:N100" si="4">+D48</f>
        <v>948847.63855200051</v>
      </c>
      <c r="E100" s="22">
        <f t="shared" si="4"/>
        <v>587197.80518703233</v>
      </c>
      <c r="F100" s="22">
        <f t="shared" si="4"/>
        <v>3354.5883478862897</v>
      </c>
      <c r="G100" s="22">
        <f t="shared" si="4"/>
        <v>1125474.6507648379</v>
      </c>
      <c r="H100" s="22">
        <f t="shared" si="4"/>
        <v>1203523.0998886481</v>
      </c>
      <c r="I100" s="22">
        <f t="shared" si="4"/>
        <v>1387135.5072345051</v>
      </c>
      <c r="J100" s="22">
        <f t="shared" si="4"/>
        <v>1438890.8533113343</v>
      </c>
      <c r="K100" s="22">
        <f t="shared" si="4"/>
        <v>890828.33728194237</v>
      </c>
      <c r="L100" s="22">
        <f t="shared" si="4"/>
        <v>1519859.4402053526</v>
      </c>
      <c r="M100" s="155">
        <f t="shared" si="4"/>
        <v>1604687.389318432</v>
      </c>
      <c r="N100" s="155">
        <f t="shared" si="4"/>
        <v>836138.2051578589</v>
      </c>
      <c r="O100" s="155">
        <f>SUM(C100:N100)</f>
        <v>12905545.72046</v>
      </c>
      <c r="P100" s="28"/>
      <c r="S100" s="3">
        <v>6105616.5282419994</v>
      </c>
      <c r="T100" s="3">
        <v>69811.41</v>
      </c>
    </row>
    <row r="101" spans="1:20">
      <c r="A101" s="14"/>
      <c r="B101" s="29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8"/>
      <c r="S101" s="3">
        <v>3071706.3521759999</v>
      </c>
      <c r="T101" s="3">
        <v>34883.08</v>
      </c>
    </row>
    <row r="102" spans="1:20">
      <c r="A102" s="14">
        <v>45</v>
      </c>
      <c r="B102" s="106" t="s">
        <v>22</v>
      </c>
      <c r="C102" s="39">
        <f>+C98*C113</f>
        <v>5242566.9637151919</v>
      </c>
      <c r="D102" s="39">
        <f t="shared" ref="D102:N102" si="5">+D98*D113</f>
        <v>6363218.6059606178</v>
      </c>
      <c r="E102" s="39">
        <f t="shared" si="5"/>
        <v>6653498.4124861369</v>
      </c>
      <c r="F102" s="39">
        <f t="shared" si="5"/>
        <v>7661592.1263643829</v>
      </c>
      <c r="G102" s="39">
        <f t="shared" si="5"/>
        <v>4987435.2661042018</v>
      </c>
      <c r="H102" s="39">
        <f t="shared" si="5"/>
        <v>4537771.112817267</v>
      </c>
      <c r="I102" s="39">
        <f t="shared" si="5"/>
        <v>4047749.5166211743</v>
      </c>
      <c r="J102" s="39">
        <f t="shared" si="5"/>
        <v>3418170.0321723027</v>
      </c>
      <c r="K102" s="39">
        <f t="shared" si="5"/>
        <v>5067264.6731315171</v>
      </c>
      <c r="L102" s="39">
        <f t="shared" si="5"/>
        <v>3696215.8593234597</v>
      </c>
      <c r="M102" s="39">
        <f t="shared" si="5"/>
        <v>4196523.4070183141</v>
      </c>
      <c r="N102" s="39">
        <f t="shared" si="5"/>
        <v>3985393.7578082867</v>
      </c>
      <c r="O102" s="30">
        <f>SUM(C102:N102)</f>
        <v>59857399.733522847</v>
      </c>
      <c r="P102" s="31"/>
      <c r="Q102" s="156"/>
      <c r="S102" s="3">
        <v>6467705.3201040002</v>
      </c>
      <c r="T102" s="3">
        <v>69776.149999999994</v>
      </c>
    </row>
    <row r="103" spans="1:20">
      <c r="A103" s="14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42"/>
      <c r="O103" s="42"/>
      <c r="P103" s="6"/>
      <c r="S103" s="3">
        <v>4619760.1208640002</v>
      </c>
      <c r="T103" s="3">
        <v>50889.75</v>
      </c>
    </row>
    <row r="104" spans="1:20">
      <c r="A104" s="14">
        <v>46</v>
      </c>
      <c r="B104" s="7" t="s">
        <v>23</v>
      </c>
      <c r="C104" s="32">
        <f>C106/C105</f>
        <v>98.657052946149676</v>
      </c>
      <c r="D104" s="32">
        <f t="shared" ref="D104:I104" si="6">D106/D105</f>
        <v>97.417173665513062</v>
      </c>
      <c r="E104" s="32">
        <f t="shared" si="6"/>
        <v>100.57027762050811</v>
      </c>
      <c r="F104" s="32">
        <f t="shared" si="6"/>
        <v>103.94845148080077</v>
      </c>
      <c r="G104" s="32">
        <f t="shared" si="6"/>
        <v>106.50734018578329</v>
      </c>
      <c r="H104" s="32">
        <f t="shared" si="6"/>
        <v>98.007950005179055</v>
      </c>
      <c r="I104" s="32">
        <f t="shared" si="6"/>
        <v>92.11166231574299</v>
      </c>
      <c r="J104" s="32">
        <f>J106/J105</f>
        <v>89.483454441137283</v>
      </c>
      <c r="K104" s="32">
        <f>K106/K105</f>
        <v>89.880007733769006</v>
      </c>
      <c r="L104" s="32">
        <f>L106/L105</f>
        <v>91.069598525188368</v>
      </c>
      <c r="M104" s="32">
        <f>M106/M105</f>
        <v>93.22818871318178</v>
      </c>
      <c r="N104" s="33">
        <f>N106/N105</f>
        <v>92.466903817010589</v>
      </c>
      <c r="O104" s="34"/>
      <c r="P104" s="6"/>
      <c r="S104" s="3">
        <v>7738824.6510540005</v>
      </c>
      <c r="T104" s="3">
        <v>86769.37000000001</v>
      </c>
    </row>
    <row r="105" spans="1:20">
      <c r="A105" s="14">
        <v>47</v>
      </c>
      <c r="B105" s="7" t="s">
        <v>36</v>
      </c>
      <c r="C105" s="35">
        <v>43414.095286428623</v>
      </c>
      <c r="D105" s="36">
        <f>+C119</f>
        <v>24561.541282142905</v>
      </c>
      <c r="E105" s="36">
        <f t="shared" ref="E105:G105" si="7">+D119</f>
        <v>31113.277649523865</v>
      </c>
      <c r="F105" s="36">
        <f t="shared" si="7"/>
        <v>36909.965407142896</v>
      </c>
      <c r="G105" s="36">
        <f t="shared" si="7"/>
        <v>19754.871125238147</v>
      </c>
      <c r="H105" s="36">
        <f>+G119</f>
        <v>58545.352699761963</v>
      </c>
      <c r="I105" s="37">
        <f>+H119</f>
        <v>44176.826155238145</v>
      </c>
      <c r="J105" s="37">
        <f>+I119</f>
        <v>33820.842204523869</v>
      </c>
      <c r="K105" s="37">
        <f t="shared" ref="K105:N105" si="8">+J119</f>
        <v>50690.251287142928</v>
      </c>
      <c r="L105" s="37">
        <f t="shared" si="8"/>
        <v>49996.559915000085</v>
      </c>
      <c r="M105" s="37">
        <f t="shared" si="8"/>
        <v>65232.892854285798</v>
      </c>
      <c r="N105" s="37">
        <f t="shared" si="8"/>
        <v>54838.393977142943</v>
      </c>
      <c r="O105" s="158"/>
      <c r="P105" s="5" t="s">
        <v>68</v>
      </c>
      <c r="S105" s="3">
        <v>3361990.6692960002</v>
      </c>
      <c r="T105" s="3">
        <v>34900.33</v>
      </c>
    </row>
    <row r="106" spans="1:20">
      <c r="A106" s="14">
        <v>48</v>
      </c>
      <c r="B106" s="7" t="s">
        <v>24</v>
      </c>
      <c r="C106" s="38">
        <v>4283106.6972823758</v>
      </c>
      <c r="D106" s="45">
        <f>+C118</f>
        <v>2392715.9325751839</v>
      </c>
      <c r="E106" s="45">
        <f t="shared" ref="E106:G106" si="9">+D118</f>
        <v>3129070.9708965649</v>
      </c>
      <c r="F106" s="45">
        <f t="shared" si="9"/>
        <v>3836733.7482824284</v>
      </c>
      <c r="G106" s="45">
        <f t="shared" si="9"/>
        <v>2104038.7792620468</v>
      </c>
      <c r="H106" s="45">
        <f>+G118</f>
        <v>5737910.0004338454</v>
      </c>
      <c r="I106" s="40">
        <f>+H118</f>
        <v>4069200.8929925784</v>
      </c>
      <c r="J106" s="40">
        <f>+I118</f>
        <v>3026405.7925694049</v>
      </c>
      <c r="K106" s="40">
        <f t="shared" ref="K106:N106" si="10">+J118</f>
        <v>4556040.1777151003</v>
      </c>
      <c r="L106" s="40">
        <f t="shared" si="10"/>
        <v>4553166.639099584</v>
      </c>
      <c r="M106" s="40">
        <f t="shared" si="10"/>
        <v>6081544.4453261234</v>
      </c>
      <c r="N106" s="40">
        <f t="shared" si="10"/>
        <v>5070736.5013638092</v>
      </c>
      <c r="O106" s="42"/>
      <c r="P106" s="5" t="s">
        <v>68</v>
      </c>
      <c r="S106" s="3">
        <v>7035440.3318639994</v>
      </c>
      <c r="T106" s="3">
        <v>69838.13</v>
      </c>
    </row>
    <row r="107" spans="1:20">
      <c r="A107" s="14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42"/>
      <c r="O107" s="42"/>
      <c r="P107" s="6"/>
      <c r="S107" s="3">
        <v>8862124.4733419977</v>
      </c>
      <c r="T107" s="3">
        <v>89864.1</v>
      </c>
    </row>
    <row r="108" spans="1:20">
      <c r="A108" s="14">
        <v>49</v>
      </c>
      <c r="B108" s="29" t="s">
        <v>25</v>
      </c>
      <c r="C108" s="94">
        <v>34963.08</v>
      </c>
      <c r="D108" s="94">
        <v>69823.100000000006</v>
      </c>
      <c r="E108" s="94">
        <v>69804.36</v>
      </c>
      <c r="F108" s="94">
        <v>54779.78</v>
      </c>
      <c r="G108" s="94">
        <v>89678.55</v>
      </c>
      <c r="H108" s="94">
        <v>34895.279999999999</v>
      </c>
      <c r="I108" s="94">
        <v>34878.629999999997</v>
      </c>
      <c r="J108" s="94">
        <v>54899.78</v>
      </c>
      <c r="K108" s="94">
        <v>54947.979999999996</v>
      </c>
      <c r="L108" s="94">
        <v>54883.31</v>
      </c>
      <c r="M108" s="94">
        <v>34989.56</v>
      </c>
      <c r="N108" s="105"/>
      <c r="O108" s="13">
        <f>SUM(C108:N108)</f>
        <v>588543.41000000015</v>
      </c>
      <c r="P108" s="5" t="s">
        <v>48</v>
      </c>
    </row>
    <row r="109" spans="1:20">
      <c r="A109" s="14">
        <v>50</v>
      </c>
      <c r="B109" s="7" t="s">
        <v>26</v>
      </c>
      <c r="C109" s="33">
        <f>+C110/C108</f>
        <v>95.877600000000001</v>
      </c>
      <c r="D109" s="33">
        <f t="shared" ref="D109:I109" si="11">+D110/D108</f>
        <v>101.67943910084198</v>
      </c>
      <c r="E109" s="33">
        <f t="shared" si="11"/>
        <v>105.45417492362942</v>
      </c>
      <c r="F109" s="33"/>
      <c r="G109" s="33">
        <f t="shared" si="11"/>
        <v>96.135658831192075</v>
      </c>
      <c r="H109" s="33">
        <f t="shared" si="11"/>
        <v>82.219200000000001</v>
      </c>
      <c r="I109" s="33">
        <f t="shared" si="11"/>
        <v>86.154600000000002</v>
      </c>
      <c r="J109" s="33">
        <f>+J110/J108</f>
        <v>90.124303181506363</v>
      </c>
      <c r="K109" s="33">
        <f>+K110/K108</f>
        <v>92.167012045137966</v>
      </c>
      <c r="L109" s="33">
        <f>+L110/L108</f>
        <v>95.194580384273493</v>
      </c>
      <c r="M109" s="33">
        <f>+M110/M108</f>
        <v>91.047600000000003</v>
      </c>
      <c r="N109" s="33" t="e">
        <f>+N110/N108</f>
        <v>#DIV/0!</v>
      </c>
      <c r="O109" s="42"/>
      <c r="P109" s="6"/>
    </row>
    <row r="110" spans="1:20">
      <c r="A110" s="14">
        <v>51</v>
      </c>
      <c r="B110" s="29" t="s">
        <v>27</v>
      </c>
      <c r="C110" s="149">
        <v>3352176.1990080001</v>
      </c>
      <c r="D110" s="149">
        <v>7099573.6442820001</v>
      </c>
      <c r="E110" s="149">
        <v>7361161.1898720004</v>
      </c>
      <c r="F110" s="149">
        <v>5928897.1573440004</v>
      </c>
      <c r="G110" s="149">
        <v>8621306.4872760009</v>
      </c>
      <c r="H110" s="149">
        <v>2869062.005376</v>
      </c>
      <c r="I110" s="149">
        <v>3004954.4161979998</v>
      </c>
      <c r="J110" s="149">
        <v>4947804.4173179995</v>
      </c>
      <c r="K110" s="149">
        <v>5064391.1345159998</v>
      </c>
      <c r="L110" s="149">
        <v>5224593.665550001</v>
      </c>
      <c r="M110" s="149">
        <v>3185715.4630559999</v>
      </c>
      <c r="N110" s="162"/>
      <c r="O110" s="41">
        <f>SUM(C110:N110)</f>
        <v>56659635.779796012</v>
      </c>
      <c r="P110" s="5" t="s">
        <v>48</v>
      </c>
    </row>
    <row r="111" spans="1:20">
      <c r="A111" s="3"/>
      <c r="C111" s="43"/>
      <c r="D111" s="43"/>
      <c r="E111" s="43"/>
      <c r="F111" s="22"/>
      <c r="G111" s="43"/>
      <c r="H111" s="43"/>
      <c r="I111" s="44"/>
      <c r="J111" s="43"/>
      <c r="K111" s="43"/>
      <c r="L111" s="43"/>
      <c r="M111" s="43"/>
      <c r="N111" s="43"/>
      <c r="O111" s="42"/>
      <c r="P111" s="6"/>
    </row>
    <row r="112" spans="1:20">
      <c r="A112" s="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2"/>
      <c r="P112" s="6"/>
    </row>
    <row r="113" spans="1:16">
      <c r="A113" s="14">
        <v>52</v>
      </c>
      <c r="B113" s="72" t="s">
        <v>95</v>
      </c>
      <c r="C113" s="39">
        <f>+(C106+C110)/(C105+C108)</f>
        <v>97.417173665513062</v>
      </c>
      <c r="D113" s="39">
        <f>+(D106+D110)/(D105+D108)</f>
        <v>100.57027762050811</v>
      </c>
      <c r="E113" s="39">
        <f t="shared" ref="E113:N113" si="12">+(E106+E110)/(E105+E108)</f>
        <v>103.94845148080077</v>
      </c>
      <c r="F113" s="39">
        <f t="shared" si="12"/>
        <v>106.50734018578329</v>
      </c>
      <c r="G113" s="39">
        <f t="shared" si="12"/>
        <v>98.007950005179069</v>
      </c>
      <c r="H113" s="39">
        <f t="shared" si="12"/>
        <v>92.11166231574299</v>
      </c>
      <c r="I113" s="39">
        <f t="shared" si="12"/>
        <v>89.483454441137283</v>
      </c>
      <c r="J113" s="39">
        <f t="shared" si="12"/>
        <v>89.880007733769006</v>
      </c>
      <c r="K113" s="39">
        <f t="shared" si="12"/>
        <v>91.069598525188383</v>
      </c>
      <c r="L113" s="39">
        <f t="shared" si="12"/>
        <v>93.22818871318178</v>
      </c>
      <c r="M113" s="39">
        <f t="shared" si="12"/>
        <v>92.466903817010589</v>
      </c>
      <c r="N113" s="39">
        <f t="shared" si="12"/>
        <v>92.466903817010589</v>
      </c>
      <c r="O113" s="42"/>
      <c r="P113" s="6"/>
    </row>
    <row r="114" spans="1:16">
      <c r="A114" s="14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2"/>
      <c r="P114" s="6"/>
    </row>
    <row r="115" spans="1:16">
      <c r="A115" s="14">
        <v>53</v>
      </c>
      <c r="B115" s="42" t="s">
        <v>28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2"/>
      <c r="P115" s="6"/>
    </row>
    <row r="116" spans="1:16">
      <c r="A116" s="14">
        <v>54</v>
      </c>
      <c r="B116" s="42" t="s">
        <v>29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42"/>
      <c r="O116" s="42"/>
      <c r="P116" s="6"/>
    </row>
    <row r="117" spans="1:16">
      <c r="A117" s="14">
        <v>55</v>
      </c>
      <c r="B117" s="7" t="s">
        <v>37</v>
      </c>
      <c r="C117" s="45">
        <f>+C106+C110</f>
        <v>7635282.8962903759</v>
      </c>
      <c r="D117" s="45">
        <f>+D106+D110</f>
        <v>9492289.5768571831</v>
      </c>
      <c r="E117" s="45">
        <f t="shared" ref="E117:H117" si="13">+E106+E110</f>
        <v>10490232.160768565</v>
      </c>
      <c r="F117" s="45">
        <f t="shared" si="13"/>
        <v>9765630.9056264292</v>
      </c>
      <c r="G117" s="45">
        <f t="shared" si="13"/>
        <v>10725345.266538048</v>
      </c>
      <c r="H117" s="45">
        <f t="shared" si="13"/>
        <v>8606972.0058098454</v>
      </c>
      <c r="I117" s="45">
        <f t="shared" ref="I117:N117" si="14">+I106+I110</f>
        <v>7074155.3091905788</v>
      </c>
      <c r="J117" s="45">
        <f t="shared" si="14"/>
        <v>7974210.209887404</v>
      </c>
      <c r="K117" s="45">
        <f t="shared" si="14"/>
        <v>9620431.3122311011</v>
      </c>
      <c r="L117" s="45">
        <f t="shared" si="14"/>
        <v>9777760.304649584</v>
      </c>
      <c r="M117" s="45">
        <f t="shared" si="14"/>
        <v>9267259.9083821233</v>
      </c>
      <c r="N117" s="40">
        <f t="shared" si="14"/>
        <v>5070736.5013638092</v>
      </c>
      <c r="O117" s="42"/>
      <c r="P117" s="6"/>
    </row>
    <row r="118" spans="1:16">
      <c r="A118" s="14">
        <v>56</v>
      </c>
      <c r="B118" s="7" t="s">
        <v>30</v>
      </c>
      <c r="C118" s="46">
        <f>+C119*C120</f>
        <v>2392715.9325751839</v>
      </c>
      <c r="D118" s="47">
        <f>+D119*D120</f>
        <v>3129070.9708965649</v>
      </c>
      <c r="E118" s="47">
        <f>+E119*E120</f>
        <v>3836733.7482824284</v>
      </c>
      <c r="F118" s="47">
        <f t="shared" ref="F118:M118" si="15">+F119*F120</f>
        <v>2104038.7792620468</v>
      </c>
      <c r="G118" s="47">
        <f t="shared" si="15"/>
        <v>5737910.0004338454</v>
      </c>
      <c r="H118" s="47">
        <f t="shared" si="15"/>
        <v>4069200.8929925784</v>
      </c>
      <c r="I118" s="47">
        <f t="shared" si="15"/>
        <v>3026405.7925694049</v>
      </c>
      <c r="J118" s="47">
        <f t="shared" si="15"/>
        <v>4556040.1777151003</v>
      </c>
      <c r="K118" s="47">
        <f t="shared" si="15"/>
        <v>4553166.639099584</v>
      </c>
      <c r="L118" s="47">
        <f t="shared" si="15"/>
        <v>6081544.4453261234</v>
      </c>
      <c r="M118" s="47">
        <f t="shared" si="15"/>
        <v>5070736.5013638092</v>
      </c>
      <c r="N118" s="47">
        <f>+N119*N120</f>
        <v>1085342.7435555225</v>
      </c>
      <c r="O118" s="159"/>
      <c r="P118" s="5" t="s">
        <v>48</v>
      </c>
    </row>
    <row r="119" spans="1:16">
      <c r="A119" s="14">
        <v>57</v>
      </c>
      <c r="B119" s="7" t="s">
        <v>38</v>
      </c>
      <c r="C119" s="36">
        <f>+C105+C108-C98</f>
        <v>24561.541282142905</v>
      </c>
      <c r="D119" s="36">
        <f t="shared" ref="D119:H119" si="16">+D105+D108-D98</f>
        <v>31113.277649523865</v>
      </c>
      <c r="E119" s="36">
        <f t="shared" si="16"/>
        <v>36909.965407142896</v>
      </c>
      <c r="F119" s="36">
        <f t="shared" si="16"/>
        <v>19754.871125238147</v>
      </c>
      <c r="G119" s="36">
        <f t="shared" si="16"/>
        <v>58545.352699761963</v>
      </c>
      <c r="H119" s="36">
        <f t="shared" si="16"/>
        <v>44176.826155238145</v>
      </c>
      <c r="I119" s="36">
        <f t="shared" ref="I119:N119" si="17">+I105+I108-I98</f>
        <v>33820.842204523869</v>
      </c>
      <c r="J119" s="36">
        <f t="shared" si="17"/>
        <v>50690.251287142928</v>
      </c>
      <c r="K119" s="36">
        <f t="shared" si="17"/>
        <v>49996.559915000085</v>
      </c>
      <c r="L119" s="36">
        <f t="shared" si="17"/>
        <v>65232.892854285798</v>
      </c>
      <c r="M119" s="36">
        <f t="shared" si="17"/>
        <v>54838.393977142943</v>
      </c>
      <c r="N119" s="160">
        <f t="shared" si="17"/>
        <v>11737.634750952464</v>
      </c>
      <c r="O119" s="42"/>
      <c r="P119" s="6"/>
    </row>
    <row r="120" spans="1:16">
      <c r="A120" s="14">
        <v>58</v>
      </c>
      <c r="B120" s="7" t="s">
        <v>31</v>
      </c>
      <c r="C120" s="33">
        <f t="shared" ref="C120:H120" si="18">+C117/(C108+C105)</f>
        <v>97.417173665513062</v>
      </c>
      <c r="D120" s="33">
        <f t="shared" si="18"/>
        <v>100.57027762050811</v>
      </c>
      <c r="E120" s="33">
        <f t="shared" si="18"/>
        <v>103.94845148080077</v>
      </c>
      <c r="F120" s="33">
        <f t="shared" si="18"/>
        <v>106.50734018578329</v>
      </c>
      <c r="G120" s="33">
        <f t="shared" si="18"/>
        <v>98.007950005179069</v>
      </c>
      <c r="H120" s="33">
        <f t="shared" si="18"/>
        <v>92.11166231574299</v>
      </c>
      <c r="I120" s="33">
        <f t="shared" ref="I120:N120" si="19">+I117/(I108+I105)</f>
        <v>89.483454441137283</v>
      </c>
      <c r="J120" s="33">
        <f t="shared" si="19"/>
        <v>89.880007733769006</v>
      </c>
      <c r="K120" s="33">
        <f t="shared" si="19"/>
        <v>91.069598525188383</v>
      </c>
      <c r="L120" s="33">
        <f t="shared" si="19"/>
        <v>93.22818871318178</v>
      </c>
      <c r="M120" s="33">
        <f t="shared" si="19"/>
        <v>92.466903817010589</v>
      </c>
      <c r="N120" s="33">
        <f t="shared" si="19"/>
        <v>92.466903817010589</v>
      </c>
      <c r="O120" s="42"/>
      <c r="P120" s="6"/>
    </row>
    <row r="121" spans="1:16">
      <c r="A121" s="14"/>
      <c r="B121" s="7"/>
      <c r="C121" s="13"/>
      <c r="D121" s="22"/>
      <c r="E121" s="13"/>
      <c r="F121" s="13"/>
      <c r="G121" s="13"/>
      <c r="H121" s="13"/>
      <c r="I121" s="33"/>
      <c r="J121" s="33"/>
      <c r="K121" s="33"/>
      <c r="L121" s="33"/>
      <c r="M121" s="33"/>
      <c r="N121" s="33"/>
      <c r="O121" s="42"/>
      <c r="P121" s="6"/>
    </row>
    <row r="122" spans="1:16">
      <c r="A122" s="14"/>
      <c r="B122" s="6"/>
      <c r="C122" s="48"/>
      <c r="D122" s="48"/>
      <c r="E122" s="48"/>
      <c r="F122" s="28"/>
      <c r="G122" s="48"/>
      <c r="H122" s="48"/>
      <c r="I122" s="6"/>
      <c r="J122" s="6"/>
      <c r="K122" s="6"/>
      <c r="L122" s="6"/>
      <c r="M122" s="6"/>
      <c r="N122" s="42"/>
      <c r="O122" s="42"/>
    </row>
    <row r="123" spans="1:16">
      <c r="A123" s="14">
        <v>59</v>
      </c>
      <c r="B123" s="7" t="s">
        <v>39</v>
      </c>
      <c r="C123" s="48">
        <f>+C98</f>
        <v>53815.634004285719</v>
      </c>
      <c r="D123" s="48">
        <f t="shared" ref="D123:N123" si="20">+D98</f>
        <v>63271.363632619046</v>
      </c>
      <c r="E123" s="48">
        <f t="shared" si="20"/>
        <v>64007.67224238097</v>
      </c>
      <c r="F123" s="48">
        <f t="shared" si="20"/>
        <v>71934.874281904747</v>
      </c>
      <c r="G123" s="48">
        <f t="shared" si="20"/>
        <v>50888.068425476187</v>
      </c>
      <c r="H123" s="48">
        <f t="shared" si="20"/>
        <v>49263.806544523817</v>
      </c>
      <c r="I123" s="48">
        <f t="shared" si="20"/>
        <v>45234.61395071428</v>
      </c>
      <c r="J123" s="48">
        <f t="shared" si="20"/>
        <v>38030.37091738094</v>
      </c>
      <c r="K123" s="48">
        <f t="shared" si="20"/>
        <v>55641.671372142846</v>
      </c>
      <c r="L123" s="48">
        <f t="shared" si="20"/>
        <v>39646.977060714278</v>
      </c>
      <c r="M123" s="48">
        <f t="shared" si="20"/>
        <v>45384.058877142859</v>
      </c>
      <c r="N123" s="48">
        <f t="shared" si="20"/>
        <v>43100.759226190479</v>
      </c>
      <c r="O123" s="13">
        <f>SUM(C123:N123)</f>
        <v>620219.87053547625</v>
      </c>
    </row>
    <row r="124" spans="1:16">
      <c r="A124" s="14">
        <v>60</v>
      </c>
      <c r="B124" s="7" t="s">
        <v>40</v>
      </c>
      <c r="C124" s="43">
        <f t="shared" ref="C124:N124" si="21">+C123*C120</f>
        <v>5242566.9637151919</v>
      </c>
      <c r="D124" s="43">
        <f t="shared" si="21"/>
        <v>6363218.6059606178</v>
      </c>
      <c r="E124" s="43">
        <f t="shared" si="21"/>
        <v>6653498.4124861369</v>
      </c>
      <c r="F124" s="43">
        <f t="shared" si="21"/>
        <v>7661592.1263643829</v>
      </c>
      <c r="G124" s="43">
        <f t="shared" si="21"/>
        <v>4987435.2661042018</v>
      </c>
      <c r="H124" s="43">
        <f t="shared" si="21"/>
        <v>4537771.112817267</v>
      </c>
      <c r="I124" s="43">
        <f t="shared" si="21"/>
        <v>4047749.5166211743</v>
      </c>
      <c r="J124" s="43">
        <f t="shared" si="21"/>
        <v>3418170.0321723027</v>
      </c>
      <c r="K124" s="43">
        <f t="shared" si="21"/>
        <v>5067264.6731315171</v>
      </c>
      <c r="L124" s="43">
        <f t="shared" si="21"/>
        <v>3696215.8593234597</v>
      </c>
      <c r="M124" s="43">
        <f t="shared" si="21"/>
        <v>4196523.4070183141</v>
      </c>
      <c r="N124" s="43">
        <f t="shared" si="21"/>
        <v>3985393.7578082867</v>
      </c>
      <c r="O124" s="39">
        <f>SUM(C124:N124)</f>
        <v>59857399.733522847</v>
      </c>
    </row>
    <row r="125" spans="1:16">
      <c r="A125" s="14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42"/>
      <c r="O125" s="42"/>
    </row>
    <row r="126" spans="1:16">
      <c r="A126" s="1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42"/>
      <c r="O126" s="42"/>
    </row>
    <row r="127" spans="1:16">
      <c r="A127" s="14"/>
      <c r="B127" s="6"/>
      <c r="C127" s="48"/>
      <c r="D127" s="48"/>
      <c r="E127" s="48"/>
      <c r="F127" s="48"/>
      <c r="G127" s="48"/>
      <c r="H127" s="48"/>
      <c r="I127" s="50"/>
      <c r="J127" s="48"/>
      <c r="K127" s="48"/>
      <c r="L127" s="48"/>
      <c r="M127" s="48"/>
      <c r="N127" s="48"/>
      <c r="O127" s="17"/>
    </row>
    <row r="128" spans="1:16" s="2" customFormat="1" ht="18">
      <c r="A128" s="256" t="s">
        <v>98</v>
      </c>
      <c r="B128" s="256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</row>
    <row r="129" spans="1:15" s="2" customFormat="1">
      <c r="A129" s="53"/>
      <c r="B129" s="5"/>
      <c r="C129" s="101"/>
      <c r="D129" s="100"/>
      <c r="E129" s="100"/>
      <c r="F129" s="81"/>
      <c r="G129" s="81"/>
      <c r="H129" s="81"/>
      <c r="I129" s="81"/>
      <c r="J129" s="81"/>
      <c r="K129" s="81"/>
      <c r="L129" s="81"/>
      <c r="M129" s="81"/>
      <c r="N129" s="5"/>
      <c r="O129" s="5"/>
    </row>
    <row r="130" spans="1:15" s="52" customFormat="1">
      <c r="A130" s="53"/>
      <c r="B130" s="66" t="s">
        <v>103</v>
      </c>
      <c r="C130" s="104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5"/>
    </row>
    <row r="131" spans="1:15" s="2" customFormat="1">
      <c r="A131" s="53">
        <v>61</v>
      </c>
      <c r="B131" s="72" t="s">
        <v>111</v>
      </c>
      <c r="C131" s="144">
        <v>1526941.08</v>
      </c>
      <c r="D131" s="144">
        <v>982678.2</v>
      </c>
      <c r="E131" s="144">
        <v>669401.04</v>
      </c>
      <c r="F131" s="144">
        <v>145299.84</v>
      </c>
      <c r="G131" s="144">
        <v>1389003</v>
      </c>
      <c r="H131" s="144">
        <v>1527555.96</v>
      </c>
      <c r="I131" s="161">
        <v>1735159.86</v>
      </c>
      <c r="J131" s="144">
        <v>1780020.9</v>
      </c>
      <c r="K131" s="144">
        <v>1106602.56</v>
      </c>
      <c r="L131" s="144">
        <v>1934786.9939999999</v>
      </c>
      <c r="M131" s="144">
        <v>1908766.02</v>
      </c>
      <c r="N131" s="161">
        <v>1864506</v>
      </c>
      <c r="O131" s="166">
        <f>SUM(D131:N131)</f>
        <v>15043780.374000002</v>
      </c>
    </row>
    <row r="132" spans="1:15" s="2" customFormat="1">
      <c r="A132" s="53">
        <v>62</v>
      </c>
      <c r="B132" s="5" t="s">
        <v>110</v>
      </c>
      <c r="C132" s="149">
        <v>1941963.6655440002</v>
      </c>
      <c r="D132" s="149">
        <v>1285244.8177799999</v>
      </c>
      <c r="E132" s="149">
        <v>929664.16435200011</v>
      </c>
      <c r="F132" s="149">
        <v>186957.30412799999</v>
      </c>
      <c r="G132" s="149">
        <v>1491233.6208000001</v>
      </c>
      <c r="H132" s="149">
        <v>1529236.2715560002</v>
      </c>
      <c r="I132" s="162">
        <v>1716593.65</v>
      </c>
      <c r="J132" s="149">
        <v>1775214.8435699998</v>
      </c>
      <c r="K132" s="149">
        <v>1096089.83568</v>
      </c>
      <c r="L132" s="149">
        <v>1853525.9402519998</v>
      </c>
      <c r="M132" s="149">
        <v>1718271.171204</v>
      </c>
      <c r="N132" s="162">
        <v>1414787.1528</v>
      </c>
      <c r="O132" s="166">
        <f>SUM(D132:N132)</f>
        <v>14996818.772122001</v>
      </c>
    </row>
    <row r="133" spans="1:15" s="2" customFormat="1">
      <c r="A133" s="53"/>
      <c r="B133" s="5"/>
      <c r="C133" s="163">
        <f t="shared" ref="C133:M133" si="22">+C132/C131</f>
        <v>1.2718</v>
      </c>
      <c r="D133" s="163">
        <f t="shared" si="22"/>
        <v>1.3079000000000001</v>
      </c>
      <c r="E133" s="163">
        <f t="shared" si="22"/>
        <v>1.3888</v>
      </c>
      <c r="F133" s="163">
        <f t="shared" si="22"/>
        <v>1.2867</v>
      </c>
      <c r="G133" s="163">
        <f t="shared" si="22"/>
        <v>1.0736000000000001</v>
      </c>
      <c r="H133" s="163">
        <f t="shared" si="22"/>
        <v>1.0011000000000001</v>
      </c>
      <c r="I133" s="163">
        <f t="shared" si="22"/>
        <v>0.98930000028931042</v>
      </c>
      <c r="J133" s="163">
        <f t="shared" si="22"/>
        <v>0.99729999999999996</v>
      </c>
      <c r="K133" s="163">
        <f t="shared" si="22"/>
        <v>0.99049999999999994</v>
      </c>
      <c r="L133" s="163">
        <f t="shared" si="22"/>
        <v>0.95799999999999985</v>
      </c>
      <c r="M133" s="163">
        <f t="shared" si="22"/>
        <v>0.9002</v>
      </c>
      <c r="N133" s="163">
        <f>+N132/N131</f>
        <v>0.75880000000000003</v>
      </c>
      <c r="O133" s="5"/>
    </row>
    <row r="134" spans="1:15" s="2" customFormat="1">
      <c r="A134" s="53"/>
      <c r="B134" s="5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64"/>
      <c r="O134" s="5"/>
    </row>
    <row r="135" spans="1:15" s="2" customFormat="1">
      <c r="A135" s="53">
        <v>63</v>
      </c>
      <c r="B135" s="5" t="s">
        <v>101</v>
      </c>
      <c r="C135" s="90">
        <v>12520.92</v>
      </c>
      <c r="D135" s="90">
        <v>11890.4</v>
      </c>
      <c r="E135" s="90">
        <v>7497.29</v>
      </c>
      <c r="F135" s="90">
        <v>1932.49</v>
      </c>
      <c r="G135" s="90">
        <v>8889.6200000000008</v>
      </c>
      <c r="H135" s="90">
        <v>13595.25</v>
      </c>
      <c r="I135" s="149">
        <v>18566.21</v>
      </c>
      <c r="J135" s="90">
        <v>22606.27</v>
      </c>
      <c r="K135" s="90">
        <v>10512.72</v>
      </c>
      <c r="L135" s="90">
        <v>23217.439999999999</v>
      </c>
      <c r="M135" s="149">
        <v>18705.91</v>
      </c>
      <c r="N135" s="165">
        <v>20882.47</v>
      </c>
      <c r="O135" s="164">
        <f>SUM(C135:N135)</f>
        <v>170816.99</v>
      </c>
    </row>
    <row r="136" spans="1:15" s="2" customFormat="1">
      <c r="A136" s="53"/>
      <c r="B136" s="5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139"/>
      <c r="O136" s="5"/>
    </row>
    <row r="137" spans="1:15" s="2" customFormat="1">
      <c r="A137" s="53">
        <v>64</v>
      </c>
      <c r="B137" s="5" t="s">
        <v>102</v>
      </c>
      <c r="C137" s="147">
        <f t="shared" ref="C137:M137" si="23">+C132+C135</f>
        <v>1954484.5855440001</v>
      </c>
      <c r="D137" s="147">
        <f t="shared" si="23"/>
        <v>1297135.2177799998</v>
      </c>
      <c r="E137" s="147">
        <f t="shared" si="23"/>
        <v>937161.45435200015</v>
      </c>
      <c r="F137" s="147">
        <f t="shared" si="23"/>
        <v>188889.79412799998</v>
      </c>
      <c r="G137" s="147">
        <f t="shared" si="23"/>
        <v>1500123.2408000003</v>
      </c>
      <c r="H137" s="147">
        <f t="shared" si="23"/>
        <v>1542831.5215560002</v>
      </c>
      <c r="I137" s="147">
        <f t="shared" si="23"/>
        <v>1735159.8599999999</v>
      </c>
      <c r="J137" s="147">
        <f t="shared" si="23"/>
        <v>1797821.1135699998</v>
      </c>
      <c r="K137" s="147">
        <f t="shared" si="23"/>
        <v>1106602.55568</v>
      </c>
      <c r="L137" s="147">
        <f t="shared" si="23"/>
        <v>1876743.3802519997</v>
      </c>
      <c r="M137" s="147">
        <f t="shared" si="23"/>
        <v>1736977.0812039999</v>
      </c>
      <c r="N137" s="147">
        <f>+N132+N135</f>
        <v>1435669.6228</v>
      </c>
      <c r="O137" s="151">
        <f>SUM(C137:N137)</f>
        <v>17109599.427666001</v>
      </c>
    </row>
    <row r="138" spans="1:15" s="2" customFormat="1">
      <c r="A138" s="53"/>
      <c r="B138" s="5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5"/>
    </row>
    <row r="139" spans="1:15" s="2" customFormat="1">
      <c r="A139" s="53"/>
      <c r="B139" s="5"/>
      <c r="O139" s="52"/>
    </row>
    <row r="140" spans="1:15" ht="16.5" thickBot="1">
      <c r="A140" s="14">
        <v>65</v>
      </c>
      <c r="B140" s="7" t="s">
        <v>41</v>
      </c>
      <c r="C140" s="177">
        <f t="shared" ref="C140:N140" si="24">+C124+C137</f>
        <v>7197051.5492591923</v>
      </c>
      <c r="D140" s="177">
        <f t="shared" si="24"/>
        <v>7660353.8237406174</v>
      </c>
      <c r="E140" s="177">
        <f t="shared" si="24"/>
        <v>7590659.8668381367</v>
      </c>
      <c r="F140" s="177">
        <f t="shared" si="24"/>
        <v>7850481.9204923827</v>
      </c>
      <c r="G140" s="177">
        <f t="shared" si="24"/>
        <v>6487558.5069042016</v>
      </c>
      <c r="H140" s="177">
        <f t="shared" si="24"/>
        <v>6080602.6343732672</v>
      </c>
      <c r="I140" s="177">
        <f t="shared" si="24"/>
        <v>5782909.3766211737</v>
      </c>
      <c r="J140" s="177">
        <f t="shared" si="24"/>
        <v>5215991.1457423028</v>
      </c>
      <c r="K140" s="177">
        <f t="shared" si="24"/>
        <v>6173867.2288115174</v>
      </c>
      <c r="L140" s="177">
        <f t="shared" si="24"/>
        <v>5572959.2395754596</v>
      </c>
      <c r="M140" s="177">
        <f t="shared" si="24"/>
        <v>5933500.488222314</v>
      </c>
      <c r="N140" s="177">
        <f t="shared" si="24"/>
        <v>5421063.3806082867</v>
      </c>
      <c r="O140" s="178">
        <f>SUM(C140:N140)</f>
        <v>76966999.161188856</v>
      </c>
    </row>
    <row r="141" spans="1:15" s="2" customFormat="1" ht="16.5" thickTop="1">
      <c r="A141" s="53"/>
      <c r="B141" s="5"/>
      <c r="O141" s="52"/>
    </row>
  </sheetData>
  <mergeCells count="1">
    <mergeCell ref="A128:B128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A-1 Total LEAC</vt:lpstr>
      <vt:lpstr>A-1 Total LEAC for Letter</vt:lpstr>
      <vt:lpstr>A-4 Deferred Fuel</vt:lpstr>
      <vt:lpstr>LEAC AUDIT Summary</vt:lpstr>
      <vt:lpstr>Bill Calculation</vt:lpstr>
      <vt:lpstr>Schedule 3a - St. Croix</vt:lpstr>
      <vt:lpstr>Schedule 3b - St. Thomas</vt:lpstr>
      <vt:lpstr>'LEAC AUDIT Summary'!Print_Area</vt:lpstr>
      <vt:lpstr>'Schedule 3a - St. Croix'!Print_Area</vt:lpstr>
      <vt:lpstr>'Schedule 3b - St. Thomas'!Print_Area</vt:lpstr>
      <vt:lpstr>'Schedule 3a - St. Croix'!Print_Titles</vt:lpstr>
      <vt:lpstr>'Schedule 3b - St. Thomas'!Print_Titles</vt:lpstr>
    </vt:vector>
  </TitlesOfParts>
  <Company>VIWAPA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Williams</dc:creator>
  <cp:lastModifiedBy>Wendy Williams</cp:lastModifiedBy>
  <cp:lastPrinted>2021-09-27T16:50:41Z</cp:lastPrinted>
  <dcterms:created xsi:type="dcterms:W3CDTF">2014-11-07T18:58:52Z</dcterms:created>
  <dcterms:modified xsi:type="dcterms:W3CDTF">2021-09-27T21:12:44Z</dcterms:modified>
</cp:coreProperties>
</file>